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2120" windowHeight="7080" tabRatio="909"/>
  </bookViews>
  <sheets>
    <sheet name="Solution" sheetId="25" r:id="rId1"/>
    <sheet name="Group" sheetId="28" r:id="rId2"/>
    <sheet name="Time" sheetId="29" r:id="rId3"/>
    <sheet name="Chart" sheetId="30" r:id="rId4"/>
  </sheets>
  <calcPr calcId="152511"/>
</workbook>
</file>

<file path=xl/calcChain.xml><?xml version="1.0" encoding="utf-8"?>
<calcChain xmlns="http://schemas.openxmlformats.org/spreadsheetml/2006/main">
  <c r="B82" i="29" l="1"/>
  <c r="B81" i="29"/>
  <c r="B80" i="29"/>
  <c r="B79" i="29"/>
  <c r="B78" i="29"/>
  <c r="B77" i="29"/>
  <c r="B76" i="29"/>
  <c r="B75" i="29"/>
  <c r="B74" i="29"/>
  <c r="B73" i="29"/>
  <c r="B72" i="29"/>
  <c r="B71" i="29"/>
  <c r="B70" i="29"/>
  <c r="B69" i="29"/>
  <c r="B68" i="29"/>
  <c r="B67" i="29"/>
  <c r="B66" i="29"/>
  <c r="B65" i="29"/>
  <c r="B64" i="29"/>
  <c r="B63" i="29"/>
  <c r="B62" i="29"/>
  <c r="B61" i="29"/>
  <c r="B60" i="29"/>
  <c r="B59" i="29"/>
  <c r="B58" i="29"/>
  <c r="B57" i="29"/>
  <c r="B56" i="29"/>
  <c r="B55" i="29"/>
  <c r="B54" i="29"/>
  <c r="B53" i="29"/>
  <c r="B52" i="29"/>
  <c r="B51" i="29"/>
  <c r="B50" i="29"/>
  <c r="B49" i="29"/>
  <c r="B48" i="29"/>
  <c r="B47" i="29"/>
  <c r="B46" i="29"/>
  <c r="B45" i="29"/>
  <c r="B44" i="29"/>
  <c r="B43" i="29"/>
  <c r="B42" i="29"/>
  <c r="B41" i="29"/>
  <c r="B40" i="29"/>
  <c r="B39" i="29"/>
  <c r="B38" i="29"/>
  <c r="B37" i="29"/>
  <c r="B36" i="29"/>
  <c r="B35" i="29"/>
  <c r="B34" i="29"/>
  <c r="B33" i="29"/>
  <c r="B32" i="29"/>
  <c r="B31" i="29"/>
  <c r="B30" i="29"/>
  <c r="B29" i="29"/>
  <c r="B28" i="29"/>
  <c r="B27" i="29"/>
  <c r="B26" i="29"/>
  <c r="B25" i="29"/>
  <c r="B24" i="29"/>
  <c r="B23" i="29"/>
  <c r="B22" i="29"/>
  <c r="B21" i="29"/>
  <c r="B20" i="29"/>
  <c r="B19" i="29"/>
  <c r="B18" i="29"/>
  <c r="B17" i="29"/>
  <c r="B16" i="29"/>
  <c r="B15" i="29"/>
  <c r="B14" i="29"/>
  <c r="B13" i="29"/>
  <c r="B12" i="29"/>
  <c r="B11" i="29"/>
  <c r="B10" i="29"/>
  <c r="B9" i="29"/>
  <c r="B8" i="29"/>
  <c r="B7" i="29"/>
  <c r="B6" i="29"/>
  <c r="B5" i="29"/>
  <c r="B4" i="29"/>
  <c r="B3" i="29"/>
  <c r="D6" i="30" l="1"/>
  <c r="B6" i="30"/>
  <c r="C3" i="30" s="1"/>
  <c r="C4" i="30"/>
  <c r="C6" i="30" l="1"/>
  <c r="C5" i="30"/>
  <c r="E3" i="30"/>
  <c r="F3" i="30" s="1"/>
  <c r="E4" i="30"/>
  <c r="F4" i="30" s="1"/>
  <c r="E5" i="30"/>
  <c r="F5" i="30" s="1"/>
  <c r="F6" i="30" l="1"/>
  <c r="E6" i="30"/>
</calcChain>
</file>

<file path=xl/sharedStrings.xml><?xml version="1.0" encoding="utf-8"?>
<sst xmlns="http://schemas.openxmlformats.org/spreadsheetml/2006/main" count="606" uniqueCount="281">
  <si>
    <t>No.</t>
  </si>
  <si>
    <t>Grade</t>
  </si>
  <si>
    <t>Code</t>
  </si>
  <si>
    <t>Gender</t>
  </si>
  <si>
    <t>Total</t>
  </si>
  <si>
    <t>Northern Cape</t>
  </si>
  <si>
    <t>Western Cape</t>
  </si>
  <si>
    <t>Eastern Cape</t>
  </si>
  <si>
    <t>Area/Province</t>
  </si>
  <si>
    <t>Male</t>
  </si>
  <si>
    <t>Female</t>
  </si>
  <si>
    <t>Blue Crane</t>
  </si>
  <si>
    <t>Surname</t>
  </si>
  <si>
    <t>Ahmed</t>
  </si>
  <si>
    <t>Ameer</t>
  </si>
  <si>
    <t xml:space="preserve">Alexandra </t>
  </si>
  <si>
    <t>Cloete</t>
  </si>
  <si>
    <t>Amarah</t>
  </si>
  <si>
    <t>Abdool</t>
  </si>
  <si>
    <t>Azfar</t>
  </si>
  <si>
    <t>Casandra</t>
  </si>
  <si>
    <t>Gustafson</t>
  </si>
  <si>
    <t>Chelsea</t>
  </si>
  <si>
    <t>Booysen</t>
  </si>
  <si>
    <t>Faiza</t>
  </si>
  <si>
    <t>Justiene</t>
  </si>
  <si>
    <t>Humphries</t>
  </si>
  <si>
    <t>Nklakanipho</t>
  </si>
  <si>
    <t>Ndlovu</t>
  </si>
  <si>
    <t>Rebecca</t>
  </si>
  <si>
    <t>Redmen</t>
  </si>
  <si>
    <t>Robynne</t>
  </si>
  <si>
    <t>Shamim</t>
  </si>
  <si>
    <t>Shaun</t>
  </si>
  <si>
    <t>Groenevald</t>
  </si>
  <si>
    <t>Simphiwe</t>
  </si>
  <si>
    <t>Mathebula</t>
  </si>
  <si>
    <t>Siyanda</t>
  </si>
  <si>
    <t>Shabalala</t>
  </si>
  <si>
    <t>Sultaan</t>
  </si>
  <si>
    <t xml:space="preserve">Thandoluhle </t>
  </si>
  <si>
    <t>Makhwasa</t>
  </si>
  <si>
    <t>Vishekh</t>
  </si>
  <si>
    <t>Ramdaas</t>
  </si>
  <si>
    <t>Youshan</t>
  </si>
  <si>
    <t>Naidoo</t>
  </si>
  <si>
    <t>Clean Habitat</t>
  </si>
  <si>
    <t xml:space="preserve">Name </t>
  </si>
  <si>
    <t>Farah</t>
  </si>
  <si>
    <t>Francesca</t>
  </si>
  <si>
    <t>Baleri</t>
  </si>
  <si>
    <t>Vikar</t>
  </si>
  <si>
    <t>Boodoo</t>
  </si>
  <si>
    <t>Hans</t>
  </si>
  <si>
    <t>Chou</t>
  </si>
  <si>
    <t>Celine</t>
  </si>
  <si>
    <t>Hatting</t>
  </si>
  <si>
    <t>Jaime</t>
  </si>
  <si>
    <t xml:space="preserve">Hu </t>
  </si>
  <si>
    <t>Prathika</t>
  </si>
  <si>
    <t>Hutheram</t>
  </si>
  <si>
    <t>Jeaneth</t>
  </si>
  <si>
    <t>Issack</t>
  </si>
  <si>
    <t>Abilene</t>
  </si>
  <si>
    <t>Jugadasen</t>
  </si>
  <si>
    <t>Arlene</t>
  </si>
  <si>
    <t>Maitland</t>
  </si>
  <si>
    <t>Mbuso</t>
  </si>
  <si>
    <t>Malinga</t>
  </si>
  <si>
    <t>Ethan</t>
  </si>
  <si>
    <t>Meyer</t>
  </si>
  <si>
    <t>Sechaba</t>
  </si>
  <si>
    <t>Nkosi</t>
  </si>
  <si>
    <t xml:space="preserve">Lusanda </t>
  </si>
  <si>
    <t>Ushil</t>
  </si>
  <si>
    <t>Singh</t>
  </si>
  <si>
    <t>Ryan</t>
  </si>
  <si>
    <t>Warren</t>
  </si>
  <si>
    <t>Zikode</t>
  </si>
  <si>
    <t>Zwane</t>
  </si>
  <si>
    <t>Fundraising</t>
  </si>
  <si>
    <t>Ellené</t>
  </si>
  <si>
    <t xml:space="preserve">Douw </t>
  </si>
  <si>
    <t xml:space="preserve">Emma </t>
  </si>
  <si>
    <t xml:space="preserve">Magenta </t>
  </si>
  <si>
    <t>Victor</t>
  </si>
  <si>
    <t>Linda</t>
  </si>
  <si>
    <t>Kyle</t>
  </si>
  <si>
    <t xml:space="preserve">Melicia </t>
  </si>
  <si>
    <t>Carla</t>
  </si>
  <si>
    <t>Jody</t>
  </si>
  <si>
    <t>Anneke</t>
  </si>
  <si>
    <t>Rochelle</t>
  </si>
  <si>
    <t>Thizelle</t>
  </si>
  <si>
    <t>Shane</t>
  </si>
  <si>
    <t>Damon</t>
  </si>
  <si>
    <t>Wiehann</t>
  </si>
  <si>
    <t>Raynard</t>
  </si>
  <si>
    <t>Angelique</t>
  </si>
  <si>
    <t>Gustav</t>
  </si>
  <si>
    <t>PJ</t>
  </si>
  <si>
    <t>Minnie</t>
  </si>
  <si>
    <t>Du plooy</t>
  </si>
  <si>
    <t>Pretorius</t>
  </si>
  <si>
    <t>Rhode</t>
  </si>
  <si>
    <t>McDuling</t>
  </si>
  <si>
    <t>Mouton</t>
  </si>
  <si>
    <t>Jordaan</t>
  </si>
  <si>
    <t>Dreyer</t>
  </si>
  <si>
    <t>Joubert</t>
  </si>
  <si>
    <t>Du Toit</t>
  </si>
  <si>
    <t>Van Niekerk</t>
  </si>
  <si>
    <t>Gryffenberg</t>
  </si>
  <si>
    <t>Vincenzo</t>
  </si>
  <si>
    <t>D'Eramo</t>
  </si>
  <si>
    <t>Van Dyk</t>
  </si>
  <si>
    <t>Du Plessis</t>
  </si>
  <si>
    <t>Vermeulen</t>
  </si>
  <si>
    <t>Deacon</t>
  </si>
  <si>
    <t>Van Eck</t>
  </si>
  <si>
    <t>Van der Merwe</t>
  </si>
  <si>
    <t>La Grange</t>
  </si>
  <si>
    <t>Bulletjie</t>
  </si>
  <si>
    <t>Nadine</t>
  </si>
  <si>
    <t>Cale</t>
  </si>
  <si>
    <t>Reuben</t>
  </si>
  <si>
    <t>Sherilyn</t>
  </si>
  <si>
    <t>Nadia</t>
  </si>
  <si>
    <t>CJ</t>
  </si>
  <si>
    <t>Siobhan</t>
  </si>
  <si>
    <t>Luke</t>
  </si>
  <si>
    <t>Lisa Mari</t>
  </si>
  <si>
    <t>Chanli</t>
  </si>
  <si>
    <t>Tharan</t>
  </si>
  <si>
    <t>Abigail</t>
  </si>
  <si>
    <t>Sane</t>
  </si>
  <si>
    <t>Janke</t>
  </si>
  <si>
    <t>Dilana</t>
  </si>
  <si>
    <t>Swanepoel</t>
  </si>
  <si>
    <t>Torino</t>
  </si>
  <si>
    <t>Mac Donald</t>
  </si>
  <si>
    <t>du Plessis</t>
  </si>
  <si>
    <t>van Eck</t>
  </si>
  <si>
    <t>Otto</t>
  </si>
  <si>
    <t>van Wyk</t>
  </si>
  <si>
    <t>Classen</t>
  </si>
  <si>
    <t>Laurens</t>
  </si>
  <si>
    <t>Taljaard</t>
  </si>
  <si>
    <t>Gibbons</t>
  </si>
  <si>
    <t>Lutze</t>
  </si>
  <si>
    <t>Liebenberg</t>
  </si>
  <si>
    <t>Schulmann</t>
  </si>
  <si>
    <t>Cocker</t>
  </si>
  <si>
    <t>Botha</t>
  </si>
  <si>
    <t>Slabbert</t>
  </si>
  <si>
    <t>Roder</t>
  </si>
  <si>
    <t>Cheetah</t>
  </si>
  <si>
    <t>MAKING A DIFFERENCE</t>
  </si>
  <si>
    <t>Knysna Seahorse</t>
  </si>
  <si>
    <t>Rhino</t>
  </si>
  <si>
    <t>Egyptian Tortoise</t>
  </si>
  <si>
    <t>Riverine Rabbit</t>
  </si>
  <si>
    <t>African Wild Dog</t>
  </si>
  <si>
    <t>Spider Monkey</t>
  </si>
  <si>
    <t>Iberian Lynx</t>
  </si>
  <si>
    <t>Amur Leopard</t>
  </si>
  <si>
    <t>Elephant</t>
  </si>
  <si>
    <t>Sumatra Tiger</t>
  </si>
  <si>
    <t>Luyanda</t>
  </si>
  <si>
    <t>Radebe</t>
  </si>
  <si>
    <t>Taita Falcon</t>
  </si>
  <si>
    <t>Conservation method</t>
  </si>
  <si>
    <t>Outreach Programme</t>
  </si>
  <si>
    <t>Rhino Foundation</t>
  </si>
  <si>
    <t>Cheetah Foundation</t>
  </si>
  <si>
    <t>Protect Campaign</t>
  </si>
  <si>
    <t>Rabbit Foundation</t>
  </si>
  <si>
    <t>Pack Monitoring</t>
  </si>
  <si>
    <t>Nestling Monitoring</t>
  </si>
  <si>
    <t>Seahorse Foundation</t>
  </si>
  <si>
    <t>Bird Foundation</t>
  </si>
  <si>
    <t>Tiger Foundation</t>
  </si>
  <si>
    <t>Monkey Foundation</t>
  </si>
  <si>
    <t>Category</t>
  </si>
  <si>
    <t>1AbdFF12</t>
  </si>
  <si>
    <t>2BalFF12</t>
  </si>
  <si>
    <t>3BooVM12</t>
  </si>
  <si>
    <t>4ChoHM12</t>
  </si>
  <si>
    <t>5HatCF12</t>
  </si>
  <si>
    <t>6Hu JM12</t>
  </si>
  <si>
    <t>7HutPF12</t>
  </si>
  <si>
    <t>8IssJF12</t>
  </si>
  <si>
    <t>9JugAF12</t>
  </si>
  <si>
    <t>10MaiAF12</t>
  </si>
  <si>
    <t>11MalMM12</t>
  </si>
  <si>
    <t>12MeyEM12</t>
  </si>
  <si>
    <t>13NaiYM12</t>
  </si>
  <si>
    <t>14NkoSM12</t>
  </si>
  <si>
    <t>15RamVM12</t>
  </si>
  <si>
    <t>16ShaLF12</t>
  </si>
  <si>
    <t>17SinUM12</t>
  </si>
  <si>
    <t>18WarRM12</t>
  </si>
  <si>
    <t>19RadLM12</t>
  </si>
  <si>
    <t>20ZwaZF12</t>
  </si>
  <si>
    <t>21AmeAM12</t>
  </si>
  <si>
    <t>22CloAF12</t>
  </si>
  <si>
    <t>23AbdAF10</t>
  </si>
  <si>
    <t>24AmeAM11</t>
  </si>
  <si>
    <t>25GusCF10</t>
  </si>
  <si>
    <t>26BooCF12</t>
  </si>
  <si>
    <t>27AbdFF10</t>
  </si>
  <si>
    <t>28HumJF12</t>
  </si>
  <si>
    <t>29NdlNM12</t>
  </si>
  <si>
    <t>30RedRF12</t>
  </si>
  <si>
    <t>31GusRF12</t>
  </si>
  <si>
    <t>32AbdSF10</t>
  </si>
  <si>
    <t>33GroSM12</t>
  </si>
  <si>
    <t>34MatSF12</t>
  </si>
  <si>
    <t>35ShaSM12</t>
  </si>
  <si>
    <t>36AbdSM11</t>
  </si>
  <si>
    <t>37MakTF12</t>
  </si>
  <si>
    <t>38D'EVM12</t>
  </si>
  <si>
    <t>39RamVM12</t>
  </si>
  <si>
    <t>40NaiYM12</t>
  </si>
  <si>
    <t>41DeaEF12</t>
  </si>
  <si>
    <t>42VerDM12</t>
  </si>
  <si>
    <t>43MinEF11</t>
  </si>
  <si>
    <t>44Du MF11</t>
  </si>
  <si>
    <t>45PreVM11</t>
  </si>
  <si>
    <t>46Du LF12</t>
  </si>
  <si>
    <t>47RhoKM12</t>
  </si>
  <si>
    <t>48McDMF12</t>
  </si>
  <si>
    <t>49VanCF12</t>
  </si>
  <si>
    <t>50MouJF12</t>
  </si>
  <si>
    <t>51VanAF12</t>
  </si>
  <si>
    <t>52VanRF12</t>
  </si>
  <si>
    <t>53JorTF12</t>
  </si>
  <si>
    <t>54DreSM11</t>
  </si>
  <si>
    <t>55VanDM11</t>
  </si>
  <si>
    <t>56JouWM11</t>
  </si>
  <si>
    <t>57Du PM11</t>
  </si>
  <si>
    <t>58La RM11</t>
  </si>
  <si>
    <t>59VanAF11</t>
  </si>
  <si>
    <t>60GryGM11</t>
  </si>
  <si>
    <t>61SwaBM12</t>
  </si>
  <si>
    <t>62GryNF12</t>
  </si>
  <si>
    <t>63DreSM12</t>
  </si>
  <si>
    <t>64TorCM12</t>
  </si>
  <si>
    <t>65MacRM12</t>
  </si>
  <si>
    <t>66du LF12</t>
  </si>
  <si>
    <t>67vanRF12</t>
  </si>
  <si>
    <t>68OttRF12</t>
  </si>
  <si>
    <t>69vanSF12</t>
  </si>
  <si>
    <t>70ClaNF12</t>
  </si>
  <si>
    <t>71LauCM12</t>
  </si>
  <si>
    <t>72TalSF11</t>
  </si>
  <si>
    <t>73GibLM11</t>
  </si>
  <si>
    <t>74LutLF11</t>
  </si>
  <si>
    <t>75LieCF11</t>
  </si>
  <si>
    <t>76SchTM11</t>
  </si>
  <si>
    <t>77CocAF10</t>
  </si>
  <si>
    <t>78BotSF10</t>
  </si>
  <si>
    <t>79SlaJF10</t>
  </si>
  <si>
    <t>SURVEY</t>
  </si>
  <si>
    <t>Start Time</t>
  </si>
  <si>
    <t>End Time</t>
  </si>
  <si>
    <t>Sponsor</t>
  </si>
  <si>
    <t>Longest
Code</t>
  </si>
  <si>
    <t>80RodDF100</t>
  </si>
  <si>
    <t>% decrease</t>
  </si>
  <si>
    <t>% total</t>
  </si>
  <si>
    <t>The African Wild Dog</t>
  </si>
  <si>
    <t>Species</t>
  </si>
  <si>
    <t>Sponsorship
received</t>
  </si>
  <si>
    <t>C</t>
  </si>
  <si>
    <t>B</t>
  </si>
  <si>
    <t>A</t>
  </si>
  <si>
    <t>Species 
group</t>
  </si>
  <si>
    <t>Species group</t>
  </si>
  <si>
    <t>Learner
choice</t>
  </si>
  <si>
    <t>Duration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</si>
</sst>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&quot;\ #,##0.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</font>
    <font>
      <sz val="22"/>
      <color theme="0"/>
      <name val="Arial Rounded MT Bold"/>
      <family val="2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gradientFill degree="90">
        <stop position="0">
          <color theme="9" tint="0.59999389629810485"/>
        </stop>
        <stop position="1">
          <color theme="9" tint="-0.25098422193060094"/>
        </stop>
      </gradientFill>
    </fill>
  </fills>
  <borders count="20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3" xfId="0" applyFont="1" applyBorder="1" applyAlignment="1">
      <alignment vertical="center" wrapText="1"/>
    </xf>
    <xf numFmtId="9" fontId="1" fillId="0" borderId="3" xfId="0" applyNumberFormat="1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0" xfId="0" applyFont="1" applyAlignment="1"/>
    <xf numFmtId="0" fontId="1" fillId="0" borderId="9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left" vertical="center"/>
    </xf>
    <xf numFmtId="0" fontId="1" fillId="0" borderId="7" xfId="0" applyFont="1" applyBorder="1"/>
    <xf numFmtId="0" fontId="1" fillId="0" borderId="8" xfId="0" applyFont="1" applyBorder="1"/>
    <xf numFmtId="0" fontId="1" fillId="0" borderId="0" xfId="0" applyFont="1" applyFill="1" applyBorder="1"/>
    <xf numFmtId="0" fontId="2" fillId="2" borderId="2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2" borderId="1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wrapText="1"/>
    </xf>
    <xf numFmtId="0" fontId="1" fillId="0" borderId="12" xfId="0" applyFont="1" applyFill="1" applyBorder="1" applyAlignment="1"/>
    <xf numFmtId="0" fontId="1" fillId="0" borderId="12" xfId="0" applyFont="1" applyFill="1" applyBorder="1"/>
    <xf numFmtId="0" fontId="1" fillId="0" borderId="13" xfId="0" applyFont="1" applyFill="1" applyBorder="1" applyAlignment="1"/>
    <xf numFmtId="0" fontId="3" fillId="2" borderId="1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/>
    <xf numFmtId="0" fontId="1" fillId="0" borderId="10" xfId="0" applyFont="1" applyFill="1" applyBorder="1" applyAlignment="1"/>
    <xf numFmtId="0" fontId="1" fillId="0" borderId="15" xfId="0" applyFont="1" applyFill="1" applyBorder="1" applyAlignment="1"/>
    <xf numFmtId="0" fontId="1" fillId="0" borderId="14" xfId="0" applyFont="1" applyFill="1" applyBorder="1" applyAlignment="1"/>
    <xf numFmtId="0" fontId="3" fillId="2" borderId="14" xfId="0" applyFont="1" applyFill="1" applyBorder="1" applyAlignment="1">
      <alignment horizontal="center" wrapText="1"/>
    </xf>
    <xf numFmtId="0" fontId="1" fillId="3" borderId="1" xfId="0" applyFont="1" applyFill="1" applyBorder="1" applyAlignment="1"/>
    <xf numFmtId="0" fontId="1" fillId="0" borderId="16" xfId="0" applyFont="1" applyFill="1" applyBorder="1" applyAlignment="1"/>
    <xf numFmtId="0" fontId="3" fillId="4" borderId="11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20" fontId="1" fillId="0" borderId="0" xfId="0" applyNumberFormat="1" applyFont="1"/>
    <xf numFmtId="164" fontId="1" fillId="5" borderId="19" xfId="0" applyNumberFormat="1" applyFont="1" applyFill="1" applyBorder="1" applyAlignment="1"/>
    <xf numFmtId="164" fontId="1" fillId="0" borderId="12" xfId="0" applyNumberFormat="1" applyFont="1" applyBorder="1"/>
    <xf numFmtId="164" fontId="1" fillId="0" borderId="13" xfId="0" applyNumberFormat="1" applyFont="1" applyBorder="1"/>
    <xf numFmtId="0" fontId="2" fillId="0" borderId="0" xfId="0" applyFont="1" applyAlignment="1"/>
    <xf numFmtId="0" fontId="1" fillId="0" borderId="0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2" fontId="1" fillId="7" borderId="1" xfId="0" applyNumberFormat="1" applyFont="1" applyFill="1" applyBorder="1"/>
    <xf numFmtId="2" fontId="1" fillId="0" borderId="0" xfId="0" applyNumberFormat="1" applyFont="1"/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6" borderId="17" xfId="0" applyFont="1" applyFill="1" applyBorder="1" applyAlignment="1">
      <alignment horizontal="center" vertical="center"/>
    </xf>
    <xf numFmtId="0" fontId="4" fillId="6" borderId="18" xfId="0" applyFont="1" applyFill="1" applyBorder="1" applyAlignment="1">
      <alignment horizontal="center" vertical="center"/>
    </xf>
    <xf numFmtId="0" fontId="5" fillId="8" borderId="8" xfId="0" applyFont="1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5BCDB"/>
      <color rgb="FFDD2F65"/>
      <color rgb="FFFFFFFF"/>
      <color rgb="FF000000"/>
      <color rgb="FFFF9966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% decrease of the Wild Dog in 2014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Chart!$C$2</c:f>
              <c:strCache>
                <c:ptCount val="1"/>
                <c:pt idx="0">
                  <c:v>% total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Chart!$A$3:$A$6</c:f>
              <c:strCache>
                <c:ptCount val="4"/>
                <c:pt idx="0">
                  <c:v>Eastern Cape</c:v>
                </c:pt>
                <c:pt idx="1">
                  <c:v>Western Cape</c:v>
                </c:pt>
                <c:pt idx="2">
                  <c:v>Northern Cape</c:v>
                </c:pt>
                <c:pt idx="3">
                  <c:v>Total</c:v>
                </c:pt>
              </c:strCache>
            </c:strRef>
          </c:cat>
          <c:val>
            <c:numRef>
              <c:f>Chart!$C$3:$C$6</c:f>
              <c:numCache>
                <c:formatCode>0%</c:formatCode>
                <c:ptCount val="4"/>
                <c:pt idx="0">
                  <c:v>0.24630541871921183</c:v>
                </c:pt>
                <c:pt idx="1">
                  <c:v>0.52463054187192115</c:v>
                </c:pt>
                <c:pt idx="2">
                  <c:v>0.22906403940886699</c:v>
                </c:pt>
                <c:pt idx="3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overlap val="100"/>
        <c:axId val="128635384"/>
        <c:axId val="128635776"/>
      </c:barChart>
      <c:barChart>
        <c:barDir val="col"/>
        <c:grouping val="stacked"/>
        <c:varyColors val="0"/>
        <c:ser>
          <c:idx val="0"/>
          <c:order val="0"/>
          <c:tx>
            <c:strRef>
              <c:f>Chart!$B$2</c:f>
              <c:strCache>
                <c:ptCount val="1"/>
                <c:pt idx="0">
                  <c:v>2006</c:v>
                </c:pt>
              </c:strCache>
            </c:strRef>
          </c:tx>
          <c:invertIfNegative val="0"/>
          <c:cat>
            <c:strRef>
              <c:f>Chart!$A$3:$A$6</c:f>
              <c:strCache>
                <c:ptCount val="4"/>
                <c:pt idx="0">
                  <c:v>Eastern Cape</c:v>
                </c:pt>
                <c:pt idx="1">
                  <c:v>Western Cape</c:v>
                </c:pt>
                <c:pt idx="2">
                  <c:v>Northern Cape</c:v>
                </c:pt>
                <c:pt idx="3">
                  <c:v>Total</c:v>
                </c:pt>
              </c:strCache>
            </c:strRef>
          </c:cat>
          <c:val>
            <c:numRef>
              <c:f>Chart!$B$3:$B$6</c:f>
              <c:numCache>
                <c:formatCode>General</c:formatCode>
                <c:ptCount val="4"/>
                <c:pt idx="0">
                  <c:v>5000</c:v>
                </c:pt>
                <c:pt idx="1">
                  <c:v>10650</c:v>
                </c:pt>
                <c:pt idx="2">
                  <c:v>4650</c:v>
                </c:pt>
                <c:pt idx="3">
                  <c:v>20300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overlap val="100"/>
        <c:axId val="128634992"/>
        <c:axId val="128636168"/>
      </c:barChart>
      <c:valAx>
        <c:axId val="128635776"/>
        <c:scaling>
          <c:orientation val="minMax"/>
          <c:max val="1.1000000000000001"/>
          <c:min val="0.1"/>
        </c:scaling>
        <c:delete val="0"/>
        <c:axPos val="l"/>
        <c:numFmt formatCode="0%" sourceLinked="1"/>
        <c:majorTickMark val="out"/>
        <c:minorTickMark val="none"/>
        <c:tickLblPos val="nextTo"/>
        <c:crossAx val="128635384"/>
        <c:crosses val="autoZero"/>
        <c:crossBetween val="between"/>
        <c:majorUnit val="0.2"/>
      </c:valAx>
      <c:catAx>
        <c:axId val="1286353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28635776"/>
        <c:crosses val="autoZero"/>
        <c:auto val="1"/>
        <c:lblAlgn val="ctr"/>
        <c:lblOffset val="100"/>
        <c:noMultiLvlLbl val="0"/>
      </c:catAx>
      <c:valAx>
        <c:axId val="12863616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128634992"/>
        <c:crosses val="max"/>
        <c:crossBetween val="between"/>
      </c:valAx>
      <c:catAx>
        <c:axId val="12863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8636168"/>
        <c:crosses val="autoZero"/>
        <c:auto val="1"/>
        <c:lblAlgn val="ctr"/>
        <c:lblOffset val="100"/>
        <c:noMultiLvlLbl val="0"/>
      </c:catAx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accent6">
        <a:lumMod val="40000"/>
        <a:lumOff val="60000"/>
      </a:schemeClr>
    </a:solidFill>
    <a:ln w="25400" cap="flat" cmpd="sng" algn="ctr">
      <a:solidFill>
        <a:schemeClr val="accent6"/>
      </a:solidFill>
      <a:prstDash val="solid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7</xdr:row>
      <xdr:rowOff>57150</xdr:rowOff>
    </xdr:from>
    <xdr:to>
      <xdr:col>5</xdr:col>
      <xdr:colOff>704850</xdr:colOff>
      <xdr:row>21</xdr:row>
      <xdr:rowOff>133350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J85"/>
  <sheetViews>
    <sheetView tabSelected="1" topLeftCell="C1" zoomScaleNormal="100" workbookViewId="0">
      <selection sqref="A1:J1"/>
    </sheetView>
  </sheetViews>
  <sheetFormatPr defaultRowHeight="15" x14ac:dyDescent="0.25"/>
  <cols>
    <col min="1" max="1" width="4.7109375" bestFit="1" customWidth="1"/>
    <col min="2" max="2" width="13.85546875" bestFit="1" customWidth="1"/>
    <col min="3" max="3" width="16.5703125" bestFit="1" customWidth="1"/>
    <col min="4" max="4" width="7.5703125" style="40" bestFit="1" customWidth="1"/>
    <col min="5" max="5" width="19.140625" bestFit="1" customWidth="1"/>
    <col min="6" max="6" width="10" bestFit="1" customWidth="1"/>
    <col min="7" max="7" width="23.140625" bestFit="1" customWidth="1"/>
    <col min="8" max="8" width="11.28515625" style="40" customWidth="1"/>
    <col min="9" max="9" width="12.85546875" bestFit="1" customWidth="1"/>
    <col min="10" max="10" width="16" customWidth="1"/>
    <col min="11" max="11" width="15" bestFit="1" customWidth="1"/>
  </cols>
  <sheetData>
    <row r="1" spans="1:10" ht="27.75" customHeight="1" x14ac:dyDescent="0.25">
      <c r="A1" s="46" t="s">
        <v>157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38.25" customHeight="1" thickBot="1" x14ac:dyDescent="0.3">
      <c r="A2" s="17" t="s">
        <v>0</v>
      </c>
      <c r="B2" s="17" t="s">
        <v>47</v>
      </c>
      <c r="C2" s="17" t="s">
        <v>12</v>
      </c>
      <c r="D2" s="17" t="s">
        <v>1</v>
      </c>
      <c r="E2" s="17" t="s">
        <v>272</v>
      </c>
      <c r="F2" s="27" t="s">
        <v>277</v>
      </c>
      <c r="G2" s="18" t="s">
        <v>171</v>
      </c>
      <c r="H2" s="42" t="s">
        <v>183</v>
      </c>
      <c r="I2" s="22" t="s">
        <v>266</v>
      </c>
      <c r="J2" s="22" t="s">
        <v>273</v>
      </c>
    </row>
    <row r="3" spans="1:10" ht="17.25" thickTop="1" thickBot="1" x14ac:dyDescent="0.3">
      <c r="A3" s="13">
        <v>1</v>
      </c>
      <c r="B3" s="6" t="s">
        <v>48</v>
      </c>
      <c r="C3" s="6" t="s">
        <v>18</v>
      </c>
      <c r="D3" s="41">
        <v>12</v>
      </c>
      <c r="E3" s="14" t="s">
        <v>158</v>
      </c>
      <c r="F3" s="28"/>
      <c r="G3" s="14" t="s">
        <v>46</v>
      </c>
      <c r="H3" s="41" t="s">
        <v>274</v>
      </c>
      <c r="I3" s="35">
        <v>1198</v>
      </c>
      <c r="J3" s="34"/>
    </row>
    <row r="4" spans="1:10" ht="16.5" thickTop="1" x14ac:dyDescent="0.25">
      <c r="A4" s="13">
        <v>2</v>
      </c>
      <c r="B4" s="14" t="s">
        <v>49</v>
      </c>
      <c r="C4" s="14" t="s">
        <v>50</v>
      </c>
      <c r="D4" s="41">
        <v>12</v>
      </c>
      <c r="E4" s="19" t="s">
        <v>159</v>
      </c>
      <c r="F4" s="14"/>
      <c r="G4" s="14" t="s">
        <v>80</v>
      </c>
      <c r="H4" s="38" t="s">
        <v>275</v>
      </c>
      <c r="I4" s="35">
        <v>3071</v>
      </c>
    </row>
    <row r="5" spans="1:10" ht="15.75" x14ac:dyDescent="0.25">
      <c r="A5" s="13">
        <v>3</v>
      </c>
      <c r="B5" s="14" t="s">
        <v>51</v>
      </c>
      <c r="C5" s="14" t="s">
        <v>52</v>
      </c>
      <c r="D5" s="41">
        <v>12</v>
      </c>
      <c r="E5" s="19" t="s">
        <v>11</v>
      </c>
      <c r="F5" s="14"/>
      <c r="G5" s="14" t="s">
        <v>172</v>
      </c>
      <c r="H5" s="38" t="s">
        <v>274</v>
      </c>
      <c r="I5" s="35">
        <v>2762</v>
      </c>
    </row>
    <row r="6" spans="1:10" ht="15.75" x14ac:dyDescent="0.25">
      <c r="A6" s="13">
        <v>4</v>
      </c>
      <c r="B6" s="14" t="s">
        <v>53</v>
      </c>
      <c r="C6" s="14" t="s">
        <v>54</v>
      </c>
      <c r="D6" s="41">
        <v>12</v>
      </c>
      <c r="E6" s="19" t="s">
        <v>159</v>
      </c>
      <c r="F6" s="14"/>
      <c r="G6" s="14" t="s">
        <v>173</v>
      </c>
      <c r="H6" s="38" t="s">
        <v>274</v>
      </c>
      <c r="I6" s="35">
        <v>2948</v>
      </c>
    </row>
    <row r="7" spans="1:10" ht="15.75" x14ac:dyDescent="0.25">
      <c r="A7" s="13">
        <v>5</v>
      </c>
      <c r="B7" s="14" t="s">
        <v>55</v>
      </c>
      <c r="C7" s="14" t="s">
        <v>56</v>
      </c>
      <c r="D7" s="41">
        <v>12</v>
      </c>
      <c r="E7" s="19" t="s">
        <v>160</v>
      </c>
      <c r="F7" s="14"/>
      <c r="G7" s="14" t="s">
        <v>80</v>
      </c>
      <c r="H7" s="38" t="s">
        <v>275</v>
      </c>
      <c r="I7" s="35">
        <v>4578</v>
      </c>
    </row>
    <row r="8" spans="1:10" ht="15.75" x14ac:dyDescent="0.25">
      <c r="A8" s="13">
        <v>6</v>
      </c>
      <c r="B8" s="14" t="s">
        <v>57</v>
      </c>
      <c r="C8" s="14" t="s">
        <v>58</v>
      </c>
      <c r="D8" s="41">
        <v>12</v>
      </c>
      <c r="E8" s="19" t="s">
        <v>156</v>
      </c>
      <c r="F8" s="14"/>
      <c r="G8" s="14" t="s">
        <v>174</v>
      </c>
      <c r="H8" s="38" t="s">
        <v>274</v>
      </c>
      <c r="I8" s="35">
        <v>3501</v>
      </c>
    </row>
    <row r="9" spans="1:10" ht="15.75" x14ac:dyDescent="0.25">
      <c r="A9" s="13">
        <v>7</v>
      </c>
      <c r="B9" s="6" t="s">
        <v>59</v>
      </c>
      <c r="C9" s="6" t="s">
        <v>60</v>
      </c>
      <c r="D9" s="41">
        <v>12</v>
      </c>
      <c r="E9" s="19" t="s">
        <v>158</v>
      </c>
      <c r="F9" s="14"/>
      <c r="G9" s="14" t="s">
        <v>175</v>
      </c>
      <c r="H9" s="38" t="s">
        <v>276</v>
      </c>
      <c r="I9" s="35">
        <v>3864</v>
      </c>
    </row>
    <row r="10" spans="1:10" ht="15.75" x14ac:dyDescent="0.25">
      <c r="A10" s="13">
        <v>8</v>
      </c>
      <c r="B10" s="14" t="s">
        <v>61</v>
      </c>
      <c r="C10" s="14" t="s">
        <v>62</v>
      </c>
      <c r="D10" s="41">
        <v>12</v>
      </c>
      <c r="E10" s="19" t="s">
        <v>160</v>
      </c>
      <c r="F10" s="14"/>
      <c r="G10" s="14" t="s">
        <v>80</v>
      </c>
      <c r="H10" s="38" t="s">
        <v>275</v>
      </c>
      <c r="I10" s="35">
        <v>1551</v>
      </c>
    </row>
    <row r="11" spans="1:10" ht="15.75" x14ac:dyDescent="0.25">
      <c r="A11" s="13">
        <v>9</v>
      </c>
      <c r="B11" s="14" t="s">
        <v>63</v>
      </c>
      <c r="C11" s="14" t="s">
        <v>64</v>
      </c>
      <c r="D11" s="41">
        <v>12</v>
      </c>
      <c r="E11" s="19" t="s">
        <v>161</v>
      </c>
      <c r="F11" s="14"/>
      <c r="G11" s="14" t="s">
        <v>176</v>
      </c>
      <c r="H11" s="38" t="s">
        <v>274</v>
      </c>
      <c r="I11" s="35">
        <v>2682</v>
      </c>
    </row>
    <row r="12" spans="1:10" ht="15.75" x14ac:dyDescent="0.25">
      <c r="A12" s="13">
        <v>10</v>
      </c>
      <c r="B12" s="14" t="s">
        <v>65</v>
      </c>
      <c r="C12" s="14" t="s">
        <v>66</v>
      </c>
      <c r="D12" s="41">
        <v>12</v>
      </c>
      <c r="E12" s="19" t="s">
        <v>162</v>
      </c>
      <c r="F12" s="14"/>
      <c r="G12" s="14" t="s">
        <v>177</v>
      </c>
      <c r="H12" s="38" t="s">
        <v>274</v>
      </c>
      <c r="I12" s="35">
        <v>1498</v>
      </c>
    </row>
    <row r="13" spans="1:10" ht="15.75" x14ac:dyDescent="0.25">
      <c r="A13" s="13">
        <v>11</v>
      </c>
      <c r="B13" s="14" t="s">
        <v>67</v>
      </c>
      <c r="C13" s="14" t="s">
        <v>68</v>
      </c>
      <c r="D13" s="41">
        <v>12</v>
      </c>
      <c r="E13" s="19" t="s">
        <v>162</v>
      </c>
      <c r="F13" s="14"/>
      <c r="G13" s="14" t="s">
        <v>80</v>
      </c>
      <c r="H13" s="38" t="s">
        <v>275</v>
      </c>
      <c r="I13" s="35">
        <v>4735</v>
      </c>
    </row>
    <row r="14" spans="1:10" ht="15.75" x14ac:dyDescent="0.25">
      <c r="A14" s="13">
        <v>12</v>
      </c>
      <c r="B14" s="14" t="s">
        <v>69</v>
      </c>
      <c r="C14" s="14" t="s">
        <v>70</v>
      </c>
      <c r="D14" s="41">
        <v>12</v>
      </c>
      <c r="E14" s="19" t="s">
        <v>11</v>
      </c>
      <c r="F14" s="14"/>
      <c r="G14" s="14" t="s">
        <v>178</v>
      </c>
      <c r="H14" s="38" t="s">
        <v>274</v>
      </c>
      <c r="I14" s="35">
        <v>2600</v>
      </c>
    </row>
    <row r="15" spans="1:10" ht="15.75" x14ac:dyDescent="0.25">
      <c r="A15" s="13">
        <v>13</v>
      </c>
      <c r="B15" s="14" t="s">
        <v>44</v>
      </c>
      <c r="C15" s="14" t="s">
        <v>45</v>
      </c>
      <c r="D15" s="41">
        <v>12</v>
      </c>
      <c r="E15" s="19" t="s">
        <v>163</v>
      </c>
      <c r="F15" s="14"/>
      <c r="G15" s="14" t="s">
        <v>46</v>
      </c>
      <c r="H15" s="38" t="s">
        <v>274</v>
      </c>
      <c r="I15" s="35">
        <v>1381</v>
      </c>
    </row>
    <row r="16" spans="1:10" ht="15.75" x14ac:dyDescent="0.25">
      <c r="A16" s="13">
        <v>14</v>
      </c>
      <c r="B16" s="14" t="s">
        <v>71</v>
      </c>
      <c r="C16" s="14" t="s">
        <v>72</v>
      </c>
      <c r="D16" s="41">
        <v>12</v>
      </c>
      <c r="E16" s="19" t="s">
        <v>163</v>
      </c>
      <c r="F16" s="14"/>
      <c r="G16" s="14" t="s">
        <v>80</v>
      </c>
      <c r="H16" s="38" t="s">
        <v>275</v>
      </c>
      <c r="I16" s="35">
        <v>1906</v>
      </c>
    </row>
    <row r="17" spans="1:9" ht="15.75" x14ac:dyDescent="0.25">
      <c r="A17" s="13">
        <v>15</v>
      </c>
      <c r="B17" s="14" t="s">
        <v>42</v>
      </c>
      <c r="C17" s="14" t="s">
        <v>43</v>
      </c>
      <c r="D17" s="41">
        <v>12</v>
      </c>
      <c r="E17" s="19" t="s">
        <v>159</v>
      </c>
      <c r="F17" s="14"/>
      <c r="G17" s="14" t="s">
        <v>173</v>
      </c>
      <c r="H17" s="38" t="s">
        <v>274</v>
      </c>
      <c r="I17" s="35">
        <v>4560</v>
      </c>
    </row>
    <row r="18" spans="1:9" ht="15.75" x14ac:dyDescent="0.25">
      <c r="A18" s="13">
        <v>16</v>
      </c>
      <c r="B18" s="14" t="s">
        <v>73</v>
      </c>
      <c r="C18" s="14" t="s">
        <v>38</v>
      </c>
      <c r="D18" s="41">
        <v>12</v>
      </c>
      <c r="E18" s="19" t="s">
        <v>159</v>
      </c>
      <c r="F18" s="14"/>
      <c r="G18" s="14" t="s">
        <v>80</v>
      </c>
      <c r="H18" s="38" t="s">
        <v>275</v>
      </c>
      <c r="I18" s="35">
        <v>1646</v>
      </c>
    </row>
    <row r="19" spans="1:9" ht="15.75" x14ac:dyDescent="0.25">
      <c r="A19" s="13">
        <v>17</v>
      </c>
      <c r="B19" s="6" t="s">
        <v>74</v>
      </c>
      <c r="C19" s="6" t="s">
        <v>75</v>
      </c>
      <c r="D19" s="41">
        <v>12</v>
      </c>
      <c r="E19" s="19" t="s">
        <v>156</v>
      </c>
      <c r="F19" s="14"/>
      <c r="G19" s="14" t="s">
        <v>80</v>
      </c>
      <c r="H19" s="38" t="s">
        <v>275</v>
      </c>
      <c r="I19" s="35">
        <v>3746</v>
      </c>
    </row>
    <row r="20" spans="1:9" ht="15.75" x14ac:dyDescent="0.25">
      <c r="A20" s="13">
        <v>18</v>
      </c>
      <c r="B20" s="14" t="s">
        <v>76</v>
      </c>
      <c r="C20" s="14" t="s">
        <v>77</v>
      </c>
      <c r="D20" s="41">
        <v>12</v>
      </c>
      <c r="E20" s="19" t="s">
        <v>11</v>
      </c>
      <c r="F20" s="14"/>
      <c r="G20" s="14" t="s">
        <v>46</v>
      </c>
      <c r="H20" s="38" t="s">
        <v>274</v>
      </c>
      <c r="I20" s="35">
        <v>1660</v>
      </c>
    </row>
    <row r="21" spans="1:9" ht="15.75" x14ac:dyDescent="0.25">
      <c r="A21" s="13">
        <v>19</v>
      </c>
      <c r="B21" s="14" t="s">
        <v>168</v>
      </c>
      <c r="C21" s="14" t="s">
        <v>169</v>
      </c>
      <c r="D21" s="41">
        <v>12</v>
      </c>
      <c r="E21" s="19" t="s">
        <v>170</v>
      </c>
      <c r="F21" s="14"/>
      <c r="G21" s="14" t="s">
        <v>80</v>
      </c>
      <c r="H21" s="38" t="s">
        <v>275</v>
      </c>
      <c r="I21" s="35">
        <v>2588</v>
      </c>
    </row>
    <row r="22" spans="1:9" ht="15.75" x14ac:dyDescent="0.25">
      <c r="A22" s="13">
        <v>20</v>
      </c>
      <c r="B22" s="14" t="s">
        <v>78</v>
      </c>
      <c r="C22" s="14" t="s">
        <v>79</v>
      </c>
      <c r="D22" s="41">
        <v>12</v>
      </c>
      <c r="E22" s="19" t="s">
        <v>161</v>
      </c>
      <c r="F22" s="14"/>
      <c r="G22" s="14" t="s">
        <v>172</v>
      </c>
      <c r="H22" s="38" t="s">
        <v>274</v>
      </c>
      <c r="I22" s="35">
        <v>1670</v>
      </c>
    </row>
    <row r="23" spans="1:9" ht="15.75" x14ac:dyDescent="0.25">
      <c r="A23" s="15">
        <v>21</v>
      </c>
      <c r="B23" s="7" t="s">
        <v>13</v>
      </c>
      <c r="C23" s="8" t="s">
        <v>14</v>
      </c>
      <c r="D23" s="43">
        <v>12</v>
      </c>
      <c r="E23" s="19" t="s">
        <v>158</v>
      </c>
      <c r="F23" s="14"/>
      <c r="G23" s="14" t="s">
        <v>179</v>
      </c>
      <c r="H23" s="38" t="s">
        <v>274</v>
      </c>
      <c r="I23" s="35">
        <v>3476</v>
      </c>
    </row>
    <row r="24" spans="1:9" ht="15.75" x14ac:dyDescent="0.25">
      <c r="A24" s="13">
        <v>22</v>
      </c>
      <c r="B24" s="7" t="s">
        <v>15</v>
      </c>
      <c r="C24" s="8" t="s">
        <v>16</v>
      </c>
      <c r="D24" s="43">
        <v>12</v>
      </c>
      <c r="E24" s="19" t="s">
        <v>158</v>
      </c>
      <c r="F24" s="14"/>
      <c r="G24" s="14" t="s">
        <v>80</v>
      </c>
      <c r="H24" s="38" t="s">
        <v>275</v>
      </c>
      <c r="I24" s="35">
        <v>1637</v>
      </c>
    </row>
    <row r="25" spans="1:9" ht="15.75" x14ac:dyDescent="0.25">
      <c r="A25" s="15">
        <v>23</v>
      </c>
      <c r="B25" s="7" t="s">
        <v>17</v>
      </c>
      <c r="C25" s="8" t="s">
        <v>18</v>
      </c>
      <c r="D25" s="43">
        <v>10</v>
      </c>
      <c r="E25" s="19" t="s">
        <v>11</v>
      </c>
      <c r="F25" s="14"/>
      <c r="G25" s="14" t="s">
        <v>180</v>
      </c>
      <c r="H25" s="38" t="s">
        <v>274</v>
      </c>
      <c r="I25" s="35">
        <v>3152</v>
      </c>
    </row>
    <row r="26" spans="1:9" ht="15.75" x14ac:dyDescent="0.25">
      <c r="A26" s="13">
        <v>24</v>
      </c>
      <c r="B26" s="7" t="s">
        <v>19</v>
      </c>
      <c r="C26" s="8" t="s">
        <v>14</v>
      </c>
      <c r="D26" s="43">
        <v>11</v>
      </c>
      <c r="E26" s="19" t="s">
        <v>159</v>
      </c>
      <c r="F26" s="14"/>
      <c r="G26" s="14" t="s">
        <v>175</v>
      </c>
      <c r="H26" s="38" t="s">
        <v>276</v>
      </c>
      <c r="I26" s="35">
        <v>4938</v>
      </c>
    </row>
    <row r="27" spans="1:9" ht="15.75" x14ac:dyDescent="0.25">
      <c r="A27" s="15">
        <v>25</v>
      </c>
      <c r="B27" s="7" t="s">
        <v>20</v>
      </c>
      <c r="C27" s="8" t="s">
        <v>21</v>
      </c>
      <c r="D27" s="43">
        <v>10</v>
      </c>
      <c r="E27" s="19" t="s">
        <v>161</v>
      </c>
      <c r="F27" s="14"/>
      <c r="G27" s="14" t="s">
        <v>80</v>
      </c>
      <c r="H27" s="38" t="s">
        <v>275</v>
      </c>
      <c r="I27" s="35">
        <v>3911</v>
      </c>
    </row>
    <row r="28" spans="1:9" ht="15.75" x14ac:dyDescent="0.25">
      <c r="A28" s="13">
        <v>26</v>
      </c>
      <c r="B28" s="7" t="s">
        <v>22</v>
      </c>
      <c r="C28" s="8" t="s">
        <v>23</v>
      </c>
      <c r="D28" s="43">
        <v>12</v>
      </c>
      <c r="E28" s="19" t="s">
        <v>161</v>
      </c>
      <c r="F28" s="14"/>
      <c r="G28" s="14" t="s">
        <v>176</v>
      </c>
      <c r="H28" s="38" t="s">
        <v>274</v>
      </c>
      <c r="I28" s="35">
        <v>2670</v>
      </c>
    </row>
    <row r="29" spans="1:9" ht="15.75" x14ac:dyDescent="0.25">
      <c r="A29" s="15">
        <v>27</v>
      </c>
      <c r="B29" s="7" t="s">
        <v>24</v>
      </c>
      <c r="C29" s="8" t="s">
        <v>18</v>
      </c>
      <c r="D29" s="43">
        <v>10</v>
      </c>
      <c r="E29" s="19" t="s">
        <v>156</v>
      </c>
      <c r="F29" s="14"/>
      <c r="G29" s="14" t="s">
        <v>80</v>
      </c>
      <c r="H29" s="38" t="s">
        <v>275</v>
      </c>
      <c r="I29" s="35">
        <v>2901</v>
      </c>
    </row>
    <row r="30" spans="1:9" ht="15.75" x14ac:dyDescent="0.25">
      <c r="A30" s="13">
        <v>28</v>
      </c>
      <c r="B30" s="7" t="s">
        <v>25</v>
      </c>
      <c r="C30" s="8" t="s">
        <v>26</v>
      </c>
      <c r="D30" s="43">
        <v>12</v>
      </c>
      <c r="E30" s="19" t="s">
        <v>164</v>
      </c>
      <c r="F30" s="14"/>
      <c r="G30" s="14" t="s">
        <v>80</v>
      </c>
      <c r="H30" s="38" t="s">
        <v>275</v>
      </c>
      <c r="I30" s="35">
        <v>1640</v>
      </c>
    </row>
    <row r="31" spans="1:9" ht="15.75" x14ac:dyDescent="0.25">
      <c r="A31" s="15">
        <v>29</v>
      </c>
      <c r="B31" s="7" t="s">
        <v>27</v>
      </c>
      <c r="C31" s="8" t="s">
        <v>28</v>
      </c>
      <c r="D31" s="43">
        <v>12</v>
      </c>
      <c r="E31" s="19" t="s">
        <v>165</v>
      </c>
      <c r="F31" s="14"/>
      <c r="G31" s="14" t="s">
        <v>80</v>
      </c>
      <c r="H31" s="38" t="s">
        <v>275</v>
      </c>
      <c r="I31" s="35">
        <v>1058</v>
      </c>
    </row>
    <row r="32" spans="1:9" ht="15.75" x14ac:dyDescent="0.25">
      <c r="A32" s="13">
        <v>30</v>
      </c>
      <c r="B32" s="7" t="s">
        <v>29</v>
      </c>
      <c r="C32" s="8" t="s">
        <v>30</v>
      </c>
      <c r="D32" s="43">
        <v>12</v>
      </c>
      <c r="E32" s="19" t="s">
        <v>164</v>
      </c>
      <c r="F32" s="14"/>
      <c r="G32" s="14" t="s">
        <v>46</v>
      </c>
      <c r="H32" s="38" t="s">
        <v>274</v>
      </c>
      <c r="I32" s="35">
        <v>3707</v>
      </c>
    </row>
    <row r="33" spans="1:9" ht="15.75" x14ac:dyDescent="0.25">
      <c r="A33" s="15">
        <v>31</v>
      </c>
      <c r="B33" s="7" t="s">
        <v>31</v>
      </c>
      <c r="C33" s="8" t="s">
        <v>21</v>
      </c>
      <c r="D33" s="43">
        <v>12</v>
      </c>
      <c r="E33" s="19" t="s">
        <v>166</v>
      </c>
      <c r="F33" s="14"/>
      <c r="G33" s="14" t="s">
        <v>80</v>
      </c>
      <c r="H33" s="38" t="s">
        <v>275</v>
      </c>
      <c r="I33" s="35">
        <v>2245</v>
      </c>
    </row>
    <row r="34" spans="1:9" ht="15.75" x14ac:dyDescent="0.25">
      <c r="A34" s="13">
        <v>32</v>
      </c>
      <c r="B34" s="7" t="s">
        <v>32</v>
      </c>
      <c r="C34" s="8" t="s">
        <v>18</v>
      </c>
      <c r="D34" s="43">
        <v>10</v>
      </c>
      <c r="E34" s="19" t="s">
        <v>167</v>
      </c>
      <c r="F34" s="14"/>
      <c r="G34" s="14" t="s">
        <v>181</v>
      </c>
      <c r="H34" s="38" t="s">
        <v>274</v>
      </c>
      <c r="I34" s="35">
        <v>4760</v>
      </c>
    </row>
    <row r="35" spans="1:9" ht="15.75" x14ac:dyDescent="0.25">
      <c r="A35" s="15">
        <v>33</v>
      </c>
      <c r="B35" s="7" t="s">
        <v>33</v>
      </c>
      <c r="C35" s="8" t="s">
        <v>34</v>
      </c>
      <c r="D35" s="43">
        <v>12</v>
      </c>
      <c r="E35" s="19" t="s">
        <v>166</v>
      </c>
      <c r="F35" s="14"/>
      <c r="G35" s="14" t="s">
        <v>80</v>
      </c>
      <c r="H35" s="38" t="s">
        <v>275</v>
      </c>
      <c r="I35" s="35">
        <v>1165</v>
      </c>
    </row>
    <row r="36" spans="1:9" ht="15.75" x14ac:dyDescent="0.25">
      <c r="A36" s="13">
        <v>34</v>
      </c>
      <c r="B36" s="7" t="s">
        <v>35</v>
      </c>
      <c r="C36" s="8" t="s">
        <v>36</v>
      </c>
      <c r="D36" s="43">
        <v>12</v>
      </c>
      <c r="E36" s="19" t="s">
        <v>167</v>
      </c>
      <c r="F36" s="14"/>
      <c r="G36" s="14" t="s">
        <v>80</v>
      </c>
      <c r="H36" s="38" t="s">
        <v>275</v>
      </c>
      <c r="I36" s="35">
        <v>1499</v>
      </c>
    </row>
    <row r="37" spans="1:9" ht="15.75" x14ac:dyDescent="0.25">
      <c r="A37" s="15">
        <v>35</v>
      </c>
      <c r="B37" s="7" t="s">
        <v>37</v>
      </c>
      <c r="C37" s="8" t="s">
        <v>38</v>
      </c>
      <c r="D37" s="43">
        <v>12</v>
      </c>
      <c r="E37" s="19" t="s">
        <v>164</v>
      </c>
      <c r="F37" s="14"/>
      <c r="G37" s="14" t="s">
        <v>46</v>
      </c>
      <c r="H37" s="38" t="s">
        <v>274</v>
      </c>
      <c r="I37" s="35">
        <v>1814</v>
      </c>
    </row>
    <row r="38" spans="1:9" ht="15.75" x14ac:dyDescent="0.25">
      <c r="A38" s="13">
        <v>36</v>
      </c>
      <c r="B38" s="7" t="s">
        <v>39</v>
      </c>
      <c r="C38" s="8" t="s">
        <v>18</v>
      </c>
      <c r="D38" s="43">
        <v>11</v>
      </c>
      <c r="E38" s="19" t="s">
        <v>165</v>
      </c>
      <c r="F38" s="14"/>
      <c r="G38" s="14" t="s">
        <v>80</v>
      </c>
      <c r="H38" s="38" t="s">
        <v>275</v>
      </c>
      <c r="I38" s="35">
        <v>4624</v>
      </c>
    </row>
    <row r="39" spans="1:9" ht="15.75" x14ac:dyDescent="0.25">
      <c r="A39" s="15">
        <v>37</v>
      </c>
      <c r="B39" s="7" t="s">
        <v>40</v>
      </c>
      <c r="C39" s="8" t="s">
        <v>41</v>
      </c>
      <c r="D39" s="43">
        <v>12</v>
      </c>
      <c r="E39" s="19" t="s">
        <v>167</v>
      </c>
      <c r="F39" s="14"/>
      <c r="G39" s="14" t="s">
        <v>172</v>
      </c>
      <c r="H39" s="38" t="s">
        <v>274</v>
      </c>
      <c r="I39" s="35">
        <v>3589</v>
      </c>
    </row>
    <row r="40" spans="1:9" ht="15.75" x14ac:dyDescent="0.25">
      <c r="A40" s="13">
        <v>38</v>
      </c>
      <c r="B40" s="7" t="s">
        <v>113</v>
      </c>
      <c r="C40" s="8" t="s">
        <v>114</v>
      </c>
      <c r="D40" s="43">
        <v>12</v>
      </c>
      <c r="E40" s="19" t="s">
        <v>170</v>
      </c>
      <c r="F40" s="14"/>
      <c r="G40" s="14" t="s">
        <v>180</v>
      </c>
      <c r="H40" s="38" t="s">
        <v>274</v>
      </c>
      <c r="I40" s="35">
        <v>1210</v>
      </c>
    </row>
    <row r="41" spans="1:9" ht="15.75" x14ac:dyDescent="0.25">
      <c r="A41" s="15">
        <v>39</v>
      </c>
      <c r="B41" s="7" t="s">
        <v>42</v>
      </c>
      <c r="C41" s="8" t="s">
        <v>43</v>
      </c>
      <c r="D41" s="43">
        <v>12</v>
      </c>
      <c r="E41" s="19" t="s">
        <v>159</v>
      </c>
      <c r="F41" s="14"/>
      <c r="G41" s="14" t="s">
        <v>80</v>
      </c>
      <c r="H41" s="38" t="s">
        <v>275</v>
      </c>
      <c r="I41" s="35">
        <v>2039</v>
      </c>
    </row>
    <row r="42" spans="1:9" ht="15.75" x14ac:dyDescent="0.25">
      <c r="A42" s="13">
        <v>40</v>
      </c>
      <c r="B42" s="7" t="s">
        <v>44</v>
      </c>
      <c r="C42" s="8" t="s">
        <v>45</v>
      </c>
      <c r="D42" s="43">
        <v>12</v>
      </c>
      <c r="E42" s="19" t="s">
        <v>163</v>
      </c>
      <c r="F42" s="14"/>
      <c r="G42" s="14" t="s">
        <v>182</v>
      </c>
      <c r="H42" s="38" t="s">
        <v>274</v>
      </c>
      <c r="I42" s="35">
        <v>1879</v>
      </c>
    </row>
    <row r="43" spans="1:9" ht="15.75" x14ac:dyDescent="0.25">
      <c r="A43" s="15">
        <v>41</v>
      </c>
      <c r="B43" s="7" t="s">
        <v>81</v>
      </c>
      <c r="C43" s="8" t="s">
        <v>118</v>
      </c>
      <c r="D43" s="38">
        <v>12</v>
      </c>
      <c r="E43" s="20" t="s">
        <v>166</v>
      </c>
      <c r="F43" s="12"/>
      <c r="G43" s="14" t="s">
        <v>175</v>
      </c>
      <c r="H43" s="38" t="s">
        <v>276</v>
      </c>
      <c r="I43" s="35">
        <v>4783</v>
      </c>
    </row>
    <row r="44" spans="1:9" ht="15.75" x14ac:dyDescent="0.25">
      <c r="A44" s="13">
        <v>42</v>
      </c>
      <c r="B44" s="7" t="s">
        <v>82</v>
      </c>
      <c r="C44" s="8" t="s">
        <v>117</v>
      </c>
      <c r="D44" s="38">
        <v>12</v>
      </c>
      <c r="E44" s="20" t="s">
        <v>159</v>
      </c>
      <c r="F44" s="12"/>
      <c r="G44" s="14" t="s">
        <v>80</v>
      </c>
      <c r="H44" s="38" t="s">
        <v>275</v>
      </c>
      <c r="I44" s="35">
        <v>4198</v>
      </c>
    </row>
    <row r="45" spans="1:9" ht="15.75" x14ac:dyDescent="0.25">
      <c r="A45" s="15">
        <v>43</v>
      </c>
      <c r="B45" s="7" t="s">
        <v>83</v>
      </c>
      <c r="C45" s="8" t="s">
        <v>101</v>
      </c>
      <c r="D45" s="38">
        <v>11</v>
      </c>
      <c r="E45" s="19" t="s">
        <v>158</v>
      </c>
      <c r="F45" s="14"/>
      <c r="G45" s="14" t="s">
        <v>179</v>
      </c>
      <c r="H45" s="38" t="s">
        <v>274</v>
      </c>
      <c r="I45" s="35">
        <v>3054</v>
      </c>
    </row>
    <row r="46" spans="1:9" ht="15.75" x14ac:dyDescent="0.25">
      <c r="A46" s="13">
        <v>44</v>
      </c>
      <c r="B46" s="7" t="s">
        <v>84</v>
      </c>
      <c r="C46" s="8" t="s">
        <v>102</v>
      </c>
      <c r="D46" s="38">
        <v>11</v>
      </c>
      <c r="E46" s="19" t="s">
        <v>170</v>
      </c>
      <c r="F46" s="14"/>
      <c r="G46" s="14" t="s">
        <v>178</v>
      </c>
      <c r="H46" s="38" t="s">
        <v>274</v>
      </c>
      <c r="I46" s="35">
        <v>1480</v>
      </c>
    </row>
    <row r="47" spans="1:9" ht="15.75" x14ac:dyDescent="0.25">
      <c r="A47" s="15">
        <v>45</v>
      </c>
      <c r="B47" s="7" t="s">
        <v>85</v>
      </c>
      <c r="C47" s="8" t="s">
        <v>103</v>
      </c>
      <c r="D47" s="38">
        <v>11</v>
      </c>
      <c r="E47" s="19" t="s">
        <v>11</v>
      </c>
      <c r="F47" s="14"/>
      <c r="G47" s="14" t="s">
        <v>80</v>
      </c>
      <c r="H47" s="38" t="s">
        <v>275</v>
      </c>
      <c r="I47" s="35">
        <v>3706</v>
      </c>
    </row>
    <row r="48" spans="1:9" ht="15.75" x14ac:dyDescent="0.25">
      <c r="A48" s="13">
        <v>46</v>
      </c>
      <c r="B48" s="7" t="s">
        <v>86</v>
      </c>
      <c r="C48" s="8" t="s">
        <v>116</v>
      </c>
      <c r="D48" s="38">
        <v>12</v>
      </c>
      <c r="E48" s="19" t="s">
        <v>159</v>
      </c>
      <c r="F48" s="14"/>
      <c r="G48" s="14" t="s">
        <v>80</v>
      </c>
      <c r="H48" s="38" t="s">
        <v>275</v>
      </c>
      <c r="I48" s="35">
        <v>2692</v>
      </c>
    </row>
    <row r="49" spans="1:9" ht="15.75" x14ac:dyDescent="0.25">
      <c r="A49" s="15">
        <v>47</v>
      </c>
      <c r="B49" s="7" t="s">
        <v>87</v>
      </c>
      <c r="C49" s="8" t="s">
        <v>104</v>
      </c>
      <c r="D49" s="38">
        <v>12</v>
      </c>
      <c r="E49" s="19" t="s">
        <v>170</v>
      </c>
      <c r="F49" s="14"/>
      <c r="G49" s="14" t="s">
        <v>46</v>
      </c>
      <c r="H49" s="38" t="s">
        <v>274</v>
      </c>
      <c r="I49" s="35">
        <v>4508</v>
      </c>
    </row>
    <row r="50" spans="1:9" ht="15.75" x14ac:dyDescent="0.25">
      <c r="A50" s="13">
        <v>48</v>
      </c>
      <c r="B50" s="7" t="s">
        <v>88</v>
      </c>
      <c r="C50" s="8" t="s">
        <v>105</v>
      </c>
      <c r="D50" s="38">
        <v>12</v>
      </c>
      <c r="E50" s="19" t="s">
        <v>156</v>
      </c>
      <c r="F50" s="14"/>
      <c r="G50" s="14" t="s">
        <v>80</v>
      </c>
      <c r="H50" s="38" t="s">
        <v>275</v>
      </c>
      <c r="I50" s="35">
        <v>1962</v>
      </c>
    </row>
    <row r="51" spans="1:9" ht="15.75" x14ac:dyDescent="0.25">
      <c r="A51" s="15">
        <v>49</v>
      </c>
      <c r="B51" s="7" t="s">
        <v>89</v>
      </c>
      <c r="C51" s="8" t="s">
        <v>111</v>
      </c>
      <c r="D51" s="38">
        <v>12</v>
      </c>
      <c r="E51" s="19" t="s">
        <v>158</v>
      </c>
      <c r="F51" s="14"/>
      <c r="G51" s="14" t="s">
        <v>80</v>
      </c>
      <c r="H51" s="38" t="s">
        <v>275</v>
      </c>
      <c r="I51" s="35">
        <v>4351</v>
      </c>
    </row>
    <row r="52" spans="1:9" ht="15.75" x14ac:dyDescent="0.25">
      <c r="A52" s="13">
        <v>50</v>
      </c>
      <c r="B52" s="7" t="s">
        <v>90</v>
      </c>
      <c r="C52" s="8" t="s">
        <v>106</v>
      </c>
      <c r="D52" s="38">
        <v>12</v>
      </c>
      <c r="E52" s="19" t="s">
        <v>160</v>
      </c>
      <c r="F52" s="14"/>
      <c r="G52" s="14" t="s">
        <v>80</v>
      </c>
      <c r="H52" s="38" t="s">
        <v>275</v>
      </c>
      <c r="I52" s="35">
        <v>4490</v>
      </c>
    </row>
    <row r="53" spans="1:9" ht="15.75" x14ac:dyDescent="0.25">
      <c r="A53" s="15">
        <v>51</v>
      </c>
      <c r="B53" s="7" t="s">
        <v>91</v>
      </c>
      <c r="C53" s="8" t="s">
        <v>115</v>
      </c>
      <c r="D53" s="38">
        <v>12</v>
      </c>
      <c r="E53" s="19" t="s">
        <v>161</v>
      </c>
      <c r="F53" s="14"/>
      <c r="G53" s="14" t="s">
        <v>80</v>
      </c>
      <c r="H53" s="38" t="s">
        <v>275</v>
      </c>
      <c r="I53" s="35">
        <v>1619</v>
      </c>
    </row>
    <row r="54" spans="1:9" ht="15.75" x14ac:dyDescent="0.25">
      <c r="A54" s="13">
        <v>52</v>
      </c>
      <c r="B54" s="7" t="s">
        <v>92</v>
      </c>
      <c r="C54" s="8" t="s">
        <v>119</v>
      </c>
      <c r="D54" s="38">
        <v>12</v>
      </c>
      <c r="E54" s="19" t="s">
        <v>162</v>
      </c>
      <c r="F54" s="14"/>
      <c r="G54" s="14" t="s">
        <v>46</v>
      </c>
      <c r="H54" s="38" t="s">
        <v>274</v>
      </c>
      <c r="I54" s="35">
        <v>1793</v>
      </c>
    </row>
    <row r="55" spans="1:9" ht="15.75" x14ac:dyDescent="0.25">
      <c r="A55" s="15">
        <v>53</v>
      </c>
      <c r="B55" s="7" t="s">
        <v>93</v>
      </c>
      <c r="C55" s="8" t="s">
        <v>107</v>
      </c>
      <c r="D55" s="38">
        <v>12</v>
      </c>
      <c r="E55" s="19" t="s">
        <v>162</v>
      </c>
      <c r="F55" s="14"/>
      <c r="G55" s="14" t="s">
        <v>80</v>
      </c>
      <c r="H55" s="38" t="s">
        <v>275</v>
      </c>
      <c r="I55" s="35">
        <v>3558</v>
      </c>
    </row>
    <row r="56" spans="1:9" ht="15.75" x14ac:dyDescent="0.25">
      <c r="A56" s="13">
        <v>54</v>
      </c>
      <c r="B56" s="7" t="s">
        <v>94</v>
      </c>
      <c r="C56" s="8" t="s">
        <v>108</v>
      </c>
      <c r="D56" s="38">
        <v>11</v>
      </c>
      <c r="E56" s="19" t="s">
        <v>11</v>
      </c>
      <c r="F56" s="14"/>
      <c r="G56" s="14" t="s">
        <v>80</v>
      </c>
      <c r="H56" s="38" t="s">
        <v>275</v>
      </c>
      <c r="I56" s="35">
        <v>2223</v>
      </c>
    </row>
    <row r="57" spans="1:9" ht="15.75" x14ac:dyDescent="0.25">
      <c r="A57" s="15">
        <v>55</v>
      </c>
      <c r="B57" s="7" t="s">
        <v>95</v>
      </c>
      <c r="C57" s="8" t="s">
        <v>120</v>
      </c>
      <c r="D57" s="38">
        <v>11</v>
      </c>
      <c r="E57" s="19" t="s">
        <v>163</v>
      </c>
      <c r="F57" s="14"/>
      <c r="G57" s="14" t="s">
        <v>182</v>
      </c>
      <c r="H57" s="38" t="s">
        <v>274</v>
      </c>
      <c r="I57" s="35">
        <v>2297</v>
      </c>
    </row>
    <row r="58" spans="1:9" ht="15.75" x14ac:dyDescent="0.25">
      <c r="A58" s="13">
        <v>56</v>
      </c>
      <c r="B58" s="7" t="s">
        <v>96</v>
      </c>
      <c r="C58" s="8" t="s">
        <v>109</v>
      </c>
      <c r="D58" s="38">
        <v>11</v>
      </c>
      <c r="E58" s="19" t="s">
        <v>163</v>
      </c>
      <c r="F58" s="14"/>
      <c r="G58" s="14" t="s">
        <v>80</v>
      </c>
      <c r="H58" s="38" t="s">
        <v>275</v>
      </c>
      <c r="I58" s="35">
        <v>2258</v>
      </c>
    </row>
    <row r="59" spans="1:9" ht="15.75" x14ac:dyDescent="0.25">
      <c r="A59" s="15">
        <v>57</v>
      </c>
      <c r="B59" s="7" t="s">
        <v>100</v>
      </c>
      <c r="C59" s="8" t="s">
        <v>110</v>
      </c>
      <c r="D59" s="38">
        <v>11</v>
      </c>
      <c r="E59" s="19" t="s">
        <v>159</v>
      </c>
      <c r="F59" s="14"/>
      <c r="G59" s="14" t="s">
        <v>173</v>
      </c>
      <c r="H59" s="38" t="s">
        <v>274</v>
      </c>
      <c r="I59" s="35">
        <v>4278</v>
      </c>
    </row>
    <row r="60" spans="1:9" ht="15.75" x14ac:dyDescent="0.25">
      <c r="A60" s="13">
        <v>58</v>
      </c>
      <c r="B60" s="7" t="s">
        <v>97</v>
      </c>
      <c r="C60" s="8" t="s">
        <v>121</v>
      </c>
      <c r="D60" s="38">
        <v>11</v>
      </c>
      <c r="E60" s="19" t="s">
        <v>159</v>
      </c>
      <c r="F60" s="14"/>
      <c r="G60" s="14" t="s">
        <v>175</v>
      </c>
      <c r="H60" s="38" t="s">
        <v>276</v>
      </c>
      <c r="I60" s="35">
        <v>1460</v>
      </c>
    </row>
    <row r="61" spans="1:9" ht="15.75" x14ac:dyDescent="0.25">
      <c r="A61" s="15">
        <v>59</v>
      </c>
      <c r="B61" s="7" t="s">
        <v>98</v>
      </c>
      <c r="C61" s="8" t="s">
        <v>111</v>
      </c>
      <c r="D61" s="38">
        <v>11</v>
      </c>
      <c r="E61" s="19" t="s">
        <v>156</v>
      </c>
      <c r="F61" s="14"/>
      <c r="G61" s="14" t="s">
        <v>80</v>
      </c>
      <c r="H61" s="38" t="s">
        <v>275</v>
      </c>
      <c r="I61" s="35">
        <v>1669</v>
      </c>
    </row>
    <row r="62" spans="1:9" ht="15.75" x14ac:dyDescent="0.25">
      <c r="A62" s="13">
        <v>60</v>
      </c>
      <c r="B62" s="7" t="s">
        <v>99</v>
      </c>
      <c r="C62" s="8" t="s">
        <v>112</v>
      </c>
      <c r="D62" s="38">
        <v>11</v>
      </c>
      <c r="E62" s="19" t="s">
        <v>11</v>
      </c>
      <c r="F62" s="14"/>
      <c r="G62" s="14" t="s">
        <v>80</v>
      </c>
      <c r="H62" s="38" t="s">
        <v>275</v>
      </c>
      <c r="I62" s="35">
        <v>3345</v>
      </c>
    </row>
    <row r="63" spans="1:9" ht="15.75" x14ac:dyDescent="0.25">
      <c r="A63" s="15">
        <v>61</v>
      </c>
      <c r="B63" s="7" t="s">
        <v>122</v>
      </c>
      <c r="C63" s="8" t="s">
        <v>138</v>
      </c>
      <c r="D63" s="38">
        <v>12</v>
      </c>
      <c r="E63" s="19" t="s">
        <v>161</v>
      </c>
      <c r="F63" s="14"/>
      <c r="G63" s="14" t="s">
        <v>80</v>
      </c>
      <c r="H63" s="38" t="s">
        <v>275</v>
      </c>
      <c r="I63" s="35">
        <v>3018</v>
      </c>
    </row>
    <row r="64" spans="1:9" ht="15.75" x14ac:dyDescent="0.25">
      <c r="A64" s="13">
        <v>62</v>
      </c>
      <c r="B64" s="7" t="s">
        <v>123</v>
      </c>
      <c r="C64" s="8" t="s">
        <v>112</v>
      </c>
      <c r="D64" s="38">
        <v>12</v>
      </c>
      <c r="E64" s="19" t="s">
        <v>161</v>
      </c>
      <c r="F64" s="14"/>
      <c r="G64" s="14" t="s">
        <v>80</v>
      </c>
      <c r="H64" s="38" t="s">
        <v>275</v>
      </c>
      <c r="I64" s="35">
        <v>4843</v>
      </c>
    </row>
    <row r="65" spans="1:9" ht="15.75" x14ac:dyDescent="0.25">
      <c r="A65" s="15">
        <v>63</v>
      </c>
      <c r="B65" s="7" t="s">
        <v>94</v>
      </c>
      <c r="C65" s="8" t="s">
        <v>108</v>
      </c>
      <c r="D65" s="38">
        <v>12</v>
      </c>
      <c r="E65" s="19" t="s">
        <v>158</v>
      </c>
      <c r="F65" s="14"/>
      <c r="G65" s="14" t="s">
        <v>80</v>
      </c>
      <c r="H65" s="38" t="s">
        <v>275</v>
      </c>
      <c r="I65" s="35">
        <v>4587</v>
      </c>
    </row>
    <row r="66" spans="1:9" ht="15.75" x14ac:dyDescent="0.25">
      <c r="A66" s="13">
        <v>64</v>
      </c>
      <c r="B66" s="7" t="s">
        <v>124</v>
      </c>
      <c r="C66" s="8" t="s">
        <v>139</v>
      </c>
      <c r="D66" s="38">
        <v>12</v>
      </c>
      <c r="E66" s="19" t="s">
        <v>158</v>
      </c>
      <c r="F66" s="14"/>
      <c r="G66" s="14" t="s">
        <v>46</v>
      </c>
      <c r="H66" s="38" t="s">
        <v>274</v>
      </c>
      <c r="I66" s="35">
        <v>3018</v>
      </c>
    </row>
    <row r="67" spans="1:9" ht="15.75" x14ac:dyDescent="0.25">
      <c r="A67" s="15">
        <v>65</v>
      </c>
      <c r="B67" s="7" t="s">
        <v>125</v>
      </c>
      <c r="C67" s="8" t="s">
        <v>140</v>
      </c>
      <c r="D67" s="38">
        <v>12</v>
      </c>
      <c r="E67" s="19" t="s">
        <v>11</v>
      </c>
      <c r="F67" s="14"/>
      <c r="G67" s="14" t="s">
        <v>80</v>
      </c>
      <c r="H67" s="38" t="s">
        <v>275</v>
      </c>
      <c r="I67" s="35">
        <v>3462</v>
      </c>
    </row>
    <row r="68" spans="1:9" ht="15.75" x14ac:dyDescent="0.25">
      <c r="A68" s="13">
        <v>66</v>
      </c>
      <c r="B68" s="7" t="s">
        <v>86</v>
      </c>
      <c r="C68" s="8" t="s">
        <v>141</v>
      </c>
      <c r="D68" s="38">
        <v>12</v>
      </c>
      <c r="E68" s="19" t="s">
        <v>159</v>
      </c>
      <c r="F68" s="14"/>
      <c r="G68" s="14" t="s">
        <v>173</v>
      </c>
      <c r="H68" s="38" t="s">
        <v>274</v>
      </c>
      <c r="I68" s="35">
        <v>2217</v>
      </c>
    </row>
    <row r="69" spans="1:9" ht="15.75" x14ac:dyDescent="0.25">
      <c r="A69" s="15">
        <v>67</v>
      </c>
      <c r="B69" s="7" t="s">
        <v>92</v>
      </c>
      <c r="C69" s="8" t="s">
        <v>142</v>
      </c>
      <c r="D69" s="38">
        <v>12</v>
      </c>
      <c r="E69" s="19" t="s">
        <v>161</v>
      </c>
      <c r="F69" s="14"/>
      <c r="G69" s="14" t="s">
        <v>80</v>
      </c>
      <c r="H69" s="38" t="s">
        <v>275</v>
      </c>
      <c r="I69" s="35">
        <v>1238</v>
      </c>
    </row>
    <row r="70" spans="1:9" ht="15.75" x14ac:dyDescent="0.25">
      <c r="A70" s="13">
        <v>68</v>
      </c>
      <c r="B70" s="7" t="s">
        <v>92</v>
      </c>
      <c r="C70" s="8" t="s">
        <v>143</v>
      </c>
      <c r="D70" s="38">
        <v>12</v>
      </c>
      <c r="E70" s="19" t="s">
        <v>161</v>
      </c>
      <c r="F70" s="14"/>
      <c r="G70" s="14" t="s">
        <v>80</v>
      </c>
      <c r="H70" s="38" t="s">
        <v>275</v>
      </c>
      <c r="I70" s="35">
        <v>4288</v>
      </c>
    </row>
    <row r="71" spans="1:9" ht="15.75" x14ac:dyDescent="0.25">
      <c r="A71" s="15">
        <v>69</v>
      </c>
      <c r="B71" s="7" t="s">
        <v>126</v>
      </c>
      <c r="C71" s="8" t="s">
        <v>144</v>
      </c>
      <c r="D71" s="38">
        <v>12</v>
      </c>
      <c r="E71" s="19" t="s">
        <v>156</v>
      </c>
      <c r="F71" s="14"/>
      <c r="G71" s="14" t="s">
        <v>80</v>
      </c>
      <c r="H71" s="38" t="s">
        <v>275</v>
      </c>
      <c r="I71" s="35">
        <v>4012</v>
      </c>
    </row>
    <row r="72" spans="1:9" ht="15.75" x14ac:dyDescent="0.25">
      <c r="A72" s="13">
        <v>70</v>
      </c>
      <c r="B72" s="7" t="s">
        <v>127</v>
      </c>
      <c r="C72" s="8" t="s">
        <v>145</v>
      </c>
      <c r="D72" s="38">
        <v>12</v>
      </c>
      <c r="E72" s="19" t="s">
        <v>164</v>
      </c>
      <c r="F72" s="14"/>
      <c r="G72" s="14" t="s">
        <v>175</v>
      </c>
      <c r="H72" s="38" t="s">
        <v>276</v>
      </c>
      <c r="I72" s="35">
        <v>2115</v>
      </c>
    </row>
    <row r="73" spans="1:9" ht="15.75" x14ac:dyDescent="0.25">
      <c r="A73" s="15">
        <v>71</v>
      </c>
      <c r="B73" s="7" t="s">
        <v>128</v>
      </c>
      <c r="C73" s="8" t="s">
        <v>146</v>
      </c>
      <c r="D73" s="38">
        <v>12</v>
      </c>
      <c r="E73" s="19" t="s">
        <v>165</v>
      </c>
      <c r="F73" s="14"/>
      <c r="G73" s="14" t="s">
        <v>80</v>
      </c>
      <c r="H73" s="38" t="s">
        <v>275</v>
      </c>
      <c r="I73" s="35">
        <v>3855</v>
      </c>
    </row>
    <row r="74" spans="1:9" ht="15.75" x14ac:dyDescent="0.25">
      <c r="A74" s="13">
        <v>72</v>
      </c>
      <c r="B74" s="7" t="s">
        <v>129</v>
      </c>
      <c r="C74" s="8" t="s">
        <v>147</v>
      </c>
      <c r="D74" s="38">
        <v>11</v>
      </c>
      <c r="E74" s="19" t="s">
        <v>164</v>
      </c>
      <c r="F74" s="14"/>
      <c r="G74" s="14" t="s">
        <v>80</v>
      </c>
      <c r="H74" s="38" t="s">
        <v>275</v>
      </c>
      <c r="I74" s="35">
        <v>2326</v>
      </c>
    </row>
    <row r="75" spans="1:9" ht="15.75" x14ac:dyDescent="0.25">
      <c r="A75" s="15">
        <v>73</v>
      </c>
      <c r="B75" s="7" t="s">
        <v>130</v>
      </c>
      <c r="C75" s="8" t="s">
        <v>148</v>
      </c>
      <c r="D75" s="38">
        <v>11</v>
      </c>
      <c r="E75" s="19" t="s">
        <v>166</v>
      </c>
      <c r="F75" s="14"/>
      <c r="G75" s="14" t="s">
        <v>80</v>
      </c>
      <c r="H75" s="38" t="s">
        <v>275</v>
      </c>
      <c r="I75" s="35">
        <v>3979</v>
      </c>
    </row>
    <row r="76" spans="1:9" ht="15.75" x14ac:dyDescent="0.25">
      <c r="A76" s="13">
        <v>74</v>
      </c>
      <c r="B76" s="7" t="s">
        <v>131</v>
      </c>
      <c r="C76" s="8" t="s">
        <v>149</v>
      </c>
      <c r="D76" s="38">
        <v>11</v>
      </c>
      <c r="E76" s="19" t="s">
        <v>167</v>
      </c>
      <c r="F76" s="14"/>
      <c r="G76" s="14" t="s">
        <v>80</v>
      </c>
      <c r="H76" s="38" t="s">
        <v>275</v>
      </c>
      <c r="I76" s="35">
        <v>1007</v>
      </c>
    </row>
    <row r="77" spans="1:9" ht="15.75" x14ac:dyDescent="0.25">
      <c r="A77" s="15">
        <v>75</v>
      </c>
      <c r="B77" s="7" t="s">
        <v>132</v>
      </c>
      <c r="C77" s="8" t="s">
        <v>150</v>
      </c>
      <c r="D77" s="38">
        <v>11</v>
      </c>
      <c r="E77" s="19" t="s">
        <v>166</v>
      </c>
      <c r="F77" s="14"/>
      <c r="G77" s="14" t="s">
        <v>80</v>
      </c>
      <c r="H77" s="38" t="s">
        <v>275</v>
      </c>
      <c r="I77" s="35">
        <v>3612</v>
      </c>
    </row>
    <row r="78" spans="1:9" ht="15.75" x14ac:dyDescent="0.25">
      <c r="A78" s="13">
        <v>76</v>
      </c>
      <c r="B78" s="7" t="s">
        <v>133</v>
      </c>
      <c r="C78" s="8" t="s">
        <v>151</v>
      </c>
      <c r="D78" s="38">
        <v>11</v>
      </c>
      <c r="E78" s="19" t="s">
        <v>167</v>
      </c>
      <c r="F78" s="14"/>
      <c r="G78" s="14" t="s">
        <v>46</v>
      </c>
      <c r="H78" s="38" t="s">
        <v>274</v>
      </c>
      <c r="I78" s="35">
        <v>1857</v>
      </c>
    </row>
    <row r="79" spans="1:9" ht="15.75" x14ac:dyDescent="0.25">
      <c r="A79" s="15">
        <v>77</v>
      </c>
      <c r="B79" s="7" t="s">
        <v>134</v>
      </c>
      <c r="C79" s="8" t="s">
        <v>152</v>
      </c>
      <c r="D79" s="38">
        <v>10</v>
      </c>
      <c r="E79" s="19" t="s">
        <v>164</v>
      </c>
      <c r="F79" s="14"/>
      <c r="G79" s="14" t="s">
        <v>80</v>
      </c>
      <c r="H79" s="38" t="s">
        <v>275</v>
      </c>
      <c r="I79" s="35">
        <v>4009</v>
      </c>
    </row>
    <row r="80" spans="1:9" ht="15.75" x14ac:dyDescent="0.25">
      <c r="A80" s="13">
        <v>78</v>
      </c>
      <c r="B80" s="7" t="s">
        <v>135</v>
      </c>
      <c r="C80" s="8" t="s">
        <v>153</v>
      </c>
      <c r="D80" s="38">
        <v>10</v>
      </c>
      <c r="E80" s="19" t="s">
        <v>165</v>
      </c>
      <c r="F80" s="14"/>
      <c r="G80" s="14" t="s">
        <v>173</v>
      </c>
      <c r="H80" s="38" t="s">
        <v>274</v>
      </c>
      <c r="I80" s="35">
        <v>2213</v>
      </c>
    </row>
    <row r="81" spans="1:9" ht="15.75" x14ac:dyDescent="0.25">
      <c r="A81" s="15">
        <v>79</v>
      </c>
      <c r="B81" s="7" t="s">
        <v>136</v>
      </c>
      <c r="C81" s="8" t="s">
        <v>154</v>
      </c>
      <c r="D81" s="38">
        <v>10</v>
      </c>
      <c r="E81" s="19" t="s">
        <v>167</v>
      </c>
      <c r="F81" s="14"/>
      <c r="G81" s="14" t="s">
        <v>80</v>
      </c>
      <c r="H81" s="38" t="s">
        <v>275</v>
      </c>
      <c r="I81" s="35">
        <v>1031</v>
      </c>
    </row>
    <row r="82" spans="1:9" ht="16.5" thickBot="1" x14ac:dyDescent="0.3">
      <c r="A82" s="13">
        <v>80</v>
      </c>
      <c r="B82" s="10" t="s">
        <v>137</v>
      </c>
      <c r="C82" s="11" t="s">
        <v>155</v>
      </c>
      <c r="D82" s="39">
        <v>10</v>
      </c>
      <c r="E82" s="21" t="s">
        <v>159</v>
      </c>
      <c r="F82" s="29"/>
      <c r="G82" s="23" t="s">
        <v>80</v>
      </c>
      <c r="H82" s="39" t="s">
        <v>275</v>
      </c>
      <c r="I82" s="36">
        <v>4469</v>
      </c>
    </row>
    <row r="83" spans="1:9" ht="15.75" x14ac:dyDescent="0.25">
      <c r="E83" s="14"/>
      <c r="F83" s="14"/>
      <c r="G83" s="14"/>
    </row>
    <row r="84" spans="1:9" ht="15.75" x14ac:dyDescent="0.25">
      <c r="E84" s="14"/>
      <c r="F84" s="14"/>
    </row>
    <row r="85" spans="1:9" ht="15.75" x14ac:dyDescent="0.25">
      <c r="E85" s="12"/>
      <c r="F85" s="12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E2:G15"/>
  <sheetViews>
    <sheetView workbookViewId="0"/>
  </sheetViews>
  <sheetFormatPr defaultRowHeight="15" x14ac:dyDescent="0.25"/>
  <cols>
    <col min="5" max="5" width="19.140625" bestFit="1" customWidth="1"/>
    <col min="6" max="6" width="10.5703125" customWidth="1"/>
    <col min="7" max="7" width="11.5703125" customWidth="1"/>
  </cols>
  <sheetData>
    <row r="2" spans="5:7" ht="31.5" x14ac:dyDescent="0.25">
      <c r="E2" s="30" t="s">
        <v>272</v>
      </c>
      <c r="F2" s="30" t="s">
        <v>278</v>
      </c>
      <c r="G2" s="30" t="s">
        <v>279</v>
      </c>
    </row>
    <row r="3" spans="5:7" ht="15.75" x14ac:dyDescent="0.25">
      <c r="E3" s="26" t="s">
        <v>158</v>
      </c>
      <c r="F3" s="24">
        <v>1</v>
      </c>
      <c r="G3" s="24">
        <v>8</v>
      </c>
    </row>
    <row r="4" spans="5:7" ht="15.75" x14ac:dyDescent="0.25">
      <c r="E4" s="24" t="s">
        <v>159</v>
      </c>
      <c r="F4" s="24">
        <v>2</v>
      </c>
      <c r="G4" s="24">
        <v>12</v>
      </c>
    </row>
    <row r="5" spans="5:7" ht="15.75" x14ac:dyDescent="0.25">
      <c r="E5" s="24" t="s">
        <v>11</v>
      </c>
      <c r="F5" s="24">
        <v>3</v>
      </c>
      <c r="G5" s="24">
        <v>8</v>
      </c>
    </row>
    <row r="6" spans="5:7" ht="15.75" x14ac:dyDescent="0.25">
      <c r="E6" s="24" t="s">
        <v>160</v>
      </c>
      <c r="F6" s="24">
        <v>4</v>
      </c>
      <c r="G6" s="24">
        <v>3</v>
      </c>
    </row>
    <row r="7" spans="5:7" ht="15.75" x14ac:dyDescent="0.25">
      <c r="E7" s="24" t="s">
        <v>156</v>
      </c>
      <c r="F7" s="24">
        <v>5</v>
      </c>
      <c r="G7" s="24">
        <v>6</v>
      </c>
    </row>
    <row r="8" spans="5:7" ht="15.75" x14ac:dyDescent="0.25">
      <c r="E8" s="24" t="s">
        <v>161</v>
      </c>
      <c r="F8" s="24">
        <v>6</v>
      </c>
      <c r="G8" s="24">
        <v>9</v>
      </c>
    </row>
    <row r="9" spans="5:7" ht="15.75" x14ac:dyDescent="0.25">
      <c r="E9" s="24" t="s">
        <v>162</v>
      </c>
      <c r="F9" s="24">
        <v>7</v>
      </c>
      <c r="G9" s="24">
        <v>4</v>
      </c>
    </row>
    <row r="10" spans="5:7" ht="15.75" x14ac:dyDescent="0.25">
      <c r="E10" s="24" t="s">
        <v>163</v>
      </c>
      <c r="F10" s="24">
        <v>8</v>
      </c>
      <c r="G10" s="24">
        <v>5</v>
      </c>
    </row>
    <row r="11" spans="5:7" ht="15.75" x14ac:dyDescent="0.25">
      <c r="E11" s="24" t="s">
        <v>170</v>
      </c>
      <c r="F11" s="24">
        <v>9</v>
      </c>
      <c r="G11" s="24">
        <v>4</v>
      </c>
    </row>
    <row r="12" spans="5:7" ht="15.75" x14ac:dyDescent="0.25">
      <c r="E12" s="24" t="s">
        <v>164</v>
      </c>
      <c r="F12" s="24">
        <v>10</v>
      </c>
      <c r="G12" s="24">
        <v>6</v>
      </c>
    </row>
    <row r="13" spans="5:7" ht="15.75" x14ac:dyDescent="0.25">
      <c r="E13" s="24" t="s">
        <v>165</v>
      </c>
      <c r="F13" s="24">
        <v>11</v>
      </c>
      <c r="G13" s="24">
        <v>4</v>
      </c>
    </row>
    <row r="14" spans="5:7" ht="15.75" x14ac:dyDescent="0.25">
      <c r="E14" s="24" t="s">
        <v>166</v>
      </c>
      <c r="F14" s="24">
        <v>12</v>
      </c>
      <c r="G14" s="24">
        <v>5</v>
      </c>
    </row>
    <row r="15" spans="5:7" ht="16.5" thickBot="1" x14ac:dyDescent="0.3">
      <c r="E15" s="25" t="s">
        <v>167</v>
      </c>
      <c r="F15" s="25">
        <v>13</v>
      </c>
      <c r="G15" s="25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82"/>
  <sheetViews>
    <sheetView workbookViewId="0">
      <selection sqref="A1:G1"/>
    </sheetView>
  </sheetViews>
  <sheetFormatPr defaultRowHeight="15" x14ac:dyDescent="0.25"/>
  <cols>
    <col min="1" max="1" width="14.7109375" bestFit="1" customWidth="1"/>
    <col min="2" max="2" width="12.5703125" customWidth="1"/>
    <col min="3" max="3" width="13" customWidth="1"/>
    <col min="4" max="4" width="13.42578125" customWidth="1"/>
    <col min="5" max="5" width="12.85546875" customWidth="1"/>
    <col min="6" max="6" width="10.42578125" style="40" customWidth="1"/>
    <col min="7" max="7" width="10.7109375" customWidth="1"/>
  </cols>
  <sheetData>
    <row r="1" spans="1:10" ht="20.25" x14ac:dyDescent="0.25">
      <c r="A1" s="48" t="s">
        <v>263</v>
      </c>
      <c r="B1" s="49"/>
      <c r="C1" s="49"/>
      <c r="D1" s="49"/>
      <c r="E1" s="49"/>
      <c r="F1" s="49"/>
      <c r="G1" s="49"/>
    </row>
    <row r="2" spans="1:10" ht="32.25" thickBot="1" x14ac:dyDescent="0.3">
      <c r="A2" s="31" t="s">
        <v>2</v>
      </c>
      <c r="B2" s="31" t="s">
        <v>267</v>
      </c>
      <c r="C2" s="31" t="s">
        <v>264</v>
      </c>
      <c r="D2" s="31" t="s">
        <v>265</v>
      </c>
      <c r="E2" s="32" t="s">
        <v>280</v>
      </c>
      <c r="F2" s="31" t="s">
        <v>1</v>
      </c>
      <c r="G2" s="31" t="s">
        <v>3</v>
      </c>
    </row>
    <row r="3" spans="1:10" ht="17.25" thickTop="1" thickBot="1" x14ac:dyDescent="0.3">
      <c r="A3" s="6" t="s">
        <v>184</v>
      </c>
      <c r="B3" s="41">
        <f>LEN(A3:A82)</f>
        <v>8</v>
      </c>
      <c r="C3" s="33">
        <v>0.33333333333333331</v>
      </c>
      <c r="D3" s="33">
        <v>0.37013888888888885</v>
      </c>
      <c r="E3" s="44"/>
      <c r="F3" s="41">
        <v>12</v>
      </c>
      <c r="G3" s="14" t="s">
        <v>10</v>
      </c>
      <c r="J3" s="37" t="s">
        <v>9</v>
      </c>
    </row>
    <row r="4" spans="1:10" ht="16.5" thickTop="1" x14ac:dyDescent="0.25">
      <c r="A4" s="6" t="s">
        <v>185</v>
      </c>
      <c r="B4" s="41">
        <f t="shared" ref="B4:B67" si="0">LEN(A4:A83)</f>
        <v>8</v>
      </c>
      <c r="C4" s="33">
        <v>0.33333333333333331</v>
      </c>
      <c r="D4" s="33">
        <v>0.3611111111111111</v>
      </c>
      <c r="E4" s="45"/>
      <c r="F4" s="41">
        <v>12</v>
      </c>
      <c r="G4" s="14" t="s">
        <v>10</v>
      </c>
      <c r="J4" s="37" t="s">
        <v>10</v>
      </c>
    </row>
    <row r="5" spans="1:10" ht="15.75" x14ac:dyDescent="0.25">
      <c r="A5" s="6" t="s">
        <v>186</v>
      </c>
      <c r="B5" s="41">
        <f t="shared" si="0"/>
        <v>8</v>
      </c>
      <c r="C5" s="33">
        <v>0.33333333333333298</v>
      </c>
      <c r="D5" s="33">
        <v>0.36458333333333331</v>
      </c>
      <c r="E5" s="45"/>
      <c r="F5" s="41">
        <v>12</v>
      </c>
      <c r="G5" s="14" t="s">
        <v>9</v>
      </c>
      <c r="J5" s="6"/>
    </row>
    <row r="6" spans="1:10" ht="15.75" x14ac:dyDescent="0.25">
      <c r="A6" s="6" t="s">
        <v>187</v>
      </c>
      <c r="B6" s="41">
        <f t="shared" si="0"/>
        <v>8</v>
      </c>
      <c r="C6" s="33">
        <v>0.33333333333333298</v>
      </c>
      <c r="D6" s="33">
        <v>0.35833333333333334</v>
      </c>
      <c r="E6" s="45"/>
      <c r="F6" s="41">
        <v>12</v>
      </c>
      <c r="G6" s="14" t="s">
        <v>9</v>
      </c>
      <c r="J6" s="6"/>
    </row>
    <row r="7" spans="1:10" ht="15.75" x14ac:dyDescent="0.25">
      <c r="A7" s="6" t="s">
        <v>188</v>
      </c>
      <c r="B7" s="41">
        <f t="shared" si="0"/>
        <v>8</v>
      </c>
      <c r="C7" s="33">
        <v>0.33333333333333298</v>
      </c>
      <c r="D7" s="33">
        <v>0.37152777777777773</v>
      </c>
      <c r="E7" s="45"/>
      <c r="F7" s="41">
        <v>12</v>
      </c>
      <c r="G7" s="14" t="s">
        <v>10</v>
      </c>
      <c r="J7" s="6"/>
    </row>
    <row r="8" spans="1:10" ht="15.75" x14ac:dyDescent="0.25">
      <c r="A8" s="6" t="s">
        <v>189</v>
      </c>
      <c r="B8" s="41">
        <f t="shared" si="0"/>
        <v>8</v>
      </c>
      <c r="C8" s="33">
        <v>0.33333333333333298</v>
      </c>
      <c r="D8" s="33">
        <v>0.37847222222222227</v>
      </c>
      <c r="E8" s="45"/>
      <c r="F8" s="41">
        <v>12</v>
      </c>
      <c r="G8" s="14" t="s">
        <v>9</v>
      </c>
      <c r="J8" s="6"/>
    </row>
    <row r="9" spans="1:10" ht="15.75" x14ac:dyDescent="0.25">
      <c r="A9" s="6" t="s">
        <v>190</v>
      </c>
      <c r="B9" s="41">
        <f t="shared" si="0"/>
        <v>8</v>
      </c>
      <c r="C9" s="33">
        <v>0.33333333333333298</v>
      </c>
      <c r="D9" s="33">
        <v>0.3611111111111111</v>
      </c>
      <c r="E9" s="45"/>
      <c r="F9" s="41">
        <v>12</v>
      </c>
      <c r="G9" s="14" t="s">
        <v>10</v>
      </c>
      <c r="J9" s="6"/>
    </row>
    <row r="10" spans="1:10" ht="15.75" x14ac:dyDescent="0.25">
      <c r="A10" s="6" t="s">
        <v>191</v>
      </c>
      <c r="B10" s="41">
        <f t="shared" si="0"/>
        <v>8</v>
      </c>
      <c r="C10" s="33">
        <v>0.33333333333333298</v>
      </c>
      <c r="D10" s="33">
        <v>0.36458333333333331</v>
      </c>
      <c r="E10" s="45"/>
      <c r="F10" s="41">
        <v>12</v>
      </c>
      <c r="G10" s="14" t="s">
        <v>10</v>
      </c>
    </row>
    <row r="11" spans="1:10" ht="15.75" x14ac:dyDescent="0.25">
      <c r="A11" s="6" t="s">
        <v>192</v>
      </c>
      <c r="B11" s="41">
        <f t="shared" si="0"/>
        <v>8</v>
      </c>
      <c r="C11" s="33">
        <v>0.33333333333333298</v>
      </c>
      <c r="D11" s="33">
        <v>0.35833333333333334</v>
      </c>
      <c r="E11" s="45"/>
      <c r="F11" s="41">
        <v>12</v>
      </c>
      <c r="G11" s="14" t="s">
        <v>10</v>
      </c>
    </row>
    <row r="12" spans="1:10" ht="15.75" x14ac:dyDescent="0.25">
      <c r="A12" s="6" t="s">
        <v>193</v>
      </c>
      <c r="B12" s="41">
        <f t="shared" si="0"/>
        <v>9</v>
      </c>
      <c r="C12" s="33">
        <v>0.33333333333333298</v>
      </c>
      <c r="D12" s="33">
        <v>0.37152777777777773</v>
      </c>
      <c r="E12" s="45"/>
      <c r="F12" s="41">
        <v>12</v>
      </c>
      <c r="G12" s="14" t="s">
        <v>10</v>
      </c>
    </row>
    <row r="13" spans="1:10" ht="15.75" x14ac:dyDescent="0.25">
      <c r="A13" s="6" t="s">
        <v>194</v>
      </c>
      <c r="B13" s="41">
        <f t="shared" si="0"/>
        <v>9</v>
      </c>
      <c r="C13" s="33">
        <v>0.33333333333333298</v>
      </c>
      <c r="D13" s="33">
        <v>0.37986111111111115</v>
      </c>
      <c r="E13" s="45"/>
      <c r="F13" s="41">
        <v>12</v>
      </c>
      <c r="G13" s="14" t="s">
        <v>9</v>
      </c>
    </row>
    <row r="14" spans="1:10" ht="15.75" x14ac:dyDescent="0.25">
      <c r="A14" s="6" t="s">
        <v>195</v>
      </c>
      <c r="B14" s="41">
        <f t="shared" si="0"/>
        <v>9</v>
      </c>
      <c r="C14" s="33">
        <v>0.33333333333333298</v>
      </c>
      <c r="D14" s="33">
        <v>0.3611111111111111</v>
      </c>
      <c r="E14" s="45"/>
      <c r="F14" s="41">
        <v>12</v>
      </c>
      <c r="G14" s="14" t="s">
        <v>9</v>
      </c>
    </row>
    <row r="15" spans="1:10" ht="15.75" x14ac:dyDescent="0.25">
      <c r="A15" s="6" t="s">
        <v>196</v>
      </c>
      <c r="B15" s="41">
        <f t="shared" si="0"/>
        <v>9</v>
      </c>
      <c r="C15" s="33">
        <v>0.33333333333333298</v>
      </c>
      <c r="D15" s="33">
        <v>0.36458333333333331</v>
      </c>
      <c r="E15" s="45"/>
      <c r="F15" s="41">
        <v>12</v>
      </c>
      <c r="G15" s="14" t="s">
        <v>9</v>
      </c>
    </row>
    <row r="16" spans="1:10" ht="15.75" x14ac:dyDescent="0.25">
      <c r="A16" s="6" t="s">
        <v>197</v>
      </c>
      <c r="B16" s="41">
        <f t="shared" si="0"/>
        <v>9</v>
      </c>
      <c r="C16" s="33">
        <v>0.33333333333333298</v>
      </c>
      <c r="D16" s="33">
        <v>0.35833333333333334</v>
      </c>
      <c r="E16" s="45"/>
      <c r="F16" s="41">
        <v>12</v>
      </c>
      <c r="G16" s="14" t="s">
        <v>9</v>
      </c>
    </row>
    <row r="17" spans="1:7" ht="15.75" x14ac:dyDescent="0.25">
      <c r="A17" s="6" t="s">
        <v>198</v>
      </c>
      <c r="B17" s="41">
        <f t="shared" si="0"/>
        <v>9</v>
      </c>
      <c r="C17" s="33">
        <v>0.33333333333333298</v>
      </c>
      <c r="D17" s="33">
        <v>0.37152777777777773</v>
      </c>
      <c r="E17" s="45"/>
      <c r="F17" s="41">
        <v>12</v>
      </c>
      <c r="G17" s="14" t="s">
        <v>9</v>
      </c>
    </row>
    <row r="18" spans="1:7" ht="15.75" x14ac:dyDescent="0.25">
      <c r="A18" s="6" t="s">
        <v>199</v>
      </c>
      <c r="B18" s="41">
        <f t="shared" si="0"/>
        <v>9</v>
      </c>
      <c r="C18" s="33">
        <v>0.33333333333333298</v>
      </c>
      <c r="D18" s="33">
        <v>0.375</v>
      </c>
      <c r="E18" s="45"/>
      <c r="F18" s="41">
        <v>12</v>
      </c>
      <c r="G18" s="14" t="s">
        <v>10</v>
      </c>
    </row>
    <row r="19" spans="1:7" ht="15.75" x14ac:dyDescent="0.25">
      <c r="A19" s="6" t="s">
        <v>200</v>
      </c>
      <c r="B19" s="41">
        <f t="shared" si="0"/>
        <v>9</v>
      </c>
      <c r="C19" s="33">
        <v>0.33333333333333298</v>
      </c>
      <c r="D19" s="33">
        <v>0.3611111111111111</v>
      </c>
      <c r="E19" s="45"/>
      <c r="F19" s="41">
        <v>12</v>
      </c>
      <c r="G19" s="14" t="s">
        <v>9</v>
      </c>
    </row>
    <row r="20" spans="1:7" ht="15.75" x14ac:dyDescent="0.25">
      <c r="A20" s="6" t="s">
        <v>201</v>
      </c>
      <c r="B20" s="41">
        <f t="shared" si="0"/>
        <v>9</v>
      </c>
      <c r="C20" s="33">
        <v>0.33333333333333298</v>
      </c>
      <c r="D20" s="33">
        <v>0.36458333333333331</v>
      </c>
      <c r="E20" s="45"/>
      <c r="F20" s="41">
        <v>12</v>
      </c>
      <c r="G20" s="14" t="s">
        <v>9</v>
      </c>
    </row>
    <row r="21" spans="1:7" ht="15.75" x14ac:dyDescent="0.25">
      <c r="A21" s="6" t="s">
        <v>202</v>
      </c>
      <c r="B21" s="41">
        <f t="shared" si="0"/>
        <v>9</v>
      </c>
      <c r="C21" s="33">
        <v>0.33333333333333298</v>
      </c>
      <c r="D21" s="33">
        <v>0.35833333333333334</v>
      </c>
      <c r="E21" s="45"/>
      <c r="F21" s="41">
        <v>12</v>
      </c>
      <c r="G21" s="14" t="s">
        <v>9</v>
      </c>
    </row>
    <row r="22" spans="1:7" ht="15.75" x14ac:dyDescent="0.25">
      <c r="A22" s="6" t="s">
        <v>203</v>
      </c>
      <c r="B22" s="41">
        <f t="shared" si="0"/>
        <v>9</v>
      </c>
      <c r="C22" s="33">
        <v>0.33333333333333298</v>
      </c>
      <c r="D22" s="33">
        <v>0.37152777777777773</v>
      </c>
      <c r="E22" s="45"/>
      <c r="F22" s="41">
        <v>12</v>
      </c>
      <c r="G22" s="14" t="s">
        <v>10</v>
      </c>
    </row>
    <row r="23" spans="1:7" ht="15.75" x14ac:dyDescent="0.25">
      <c r="A23" s="6" t="s">
        <v>204</v>
      </c>
      <c r="B23" s="41">
        <f t="shared" si="0"/>
        <v>9</v>
      </c>
      <c r="C23" s="33">
        <v>0.33333333333333298</v>
      </c>
      <c r="D23" s="33">
        <v>0.375</v>
      </c>
      <c r="E23" s="45"/>
      <c r="F23" s="43">
        <v>12</v>
      </c>
      <c r="G23" s="9" t="s">
        <v>9</v>
      </c>
    </row>
    <row r="24" spans="1:7" ht="15.75" x14ac:dyDescent="0.25">
      <c r="A24" s="6" t="s">
        <v>205</v>
      </c>
      <c r="B24" s="41">
        <f t="shared" si="0"/>
        <v>9</v>
      </c>
      <c r="C24" s="33">
        <v>0.33333333333333298</v>
      </c>
      <c r="D24" s="33">
        <v>0.3611111111111111</v>
      </c>
      <c r="E24" s="45"/>
      <c r="F24" s="43">
        <v>12</v>
      </c>
      <c r="G24" s="9" t="s">
        <v>10</v>
      </c>
    </row>
    <row r="25" spans="1:7" ht="15.75" x14ac:dyDescent="0.25">
      <c r="A25" s="6" t="s">
        <v>206</v>
      </c>
      <c r="B25" s="41">
        <f t="shared" si="0"/>
        <v>9</v>
      </c>
      <c r="C25" s="33">
        <v>0.33333333333333298</v>
      </c>
      <c r="D25" s="33">
        <v>0.36458333333333331</v>
      </c>
      <c r="E25" s="45"/>
      <c r="F25" s="43">
        <v>10</v>
      </c>
      <c r="G25" s="9" t="s">
        <v>10</v>
      </c>
    </row>
    <row r="26" spans="1:7" ht="15.75" x14ac:dyDescent="0.25">
      <c r="A26" s="6" t="s">
        <v>207</v>
      </c>
      <c r="B26" s="41">
        <f t="shared" si="0"/>
        <v>9</v>
      </c>
      <c r="C26" s="33">
        <v>0.33333333333333298</v>
      </c>
      <c r="D26" s="33">
        <v>0.35833333333333334</v>
      </c>
      <c r="E26" s="45"/>
      <c r="F26" s="43">
        <v>11</v>
      </c>
      <c r="G26" s="9" t="s">
        <v>9</v>
      </c>
    </row>
    <row r="27" spans="1:7" ht="15.75" x14ac:dyDescent="0.25">
      <c r="A27" s="6" t="s">
        <v>208</v>
      </c>
      <c r="B27" s="41">
        <f t="shared" si="0"/>
        <v>9</v>
      </c>
      <c r="C27" s="33">
        <v>0.33333333333333298</v>
      </c>
      <c r="D27" s="33">
        <v>0.37152777777777773</v>
      </c>
      <c r="E27" s="45"/>
      <c r="F27" s="43">
        <v>10</v>
      </c>
      <c r="G27" s="9" t="s">
        <v>10</v>
      </c>
    </row>
    <row r="28" spans="1:7" ht="15.75" x14ac:dyDescent="0.25">
      <c r="A28" s="6" t="s">
        <v>209</v>
      </c>
      <c r="B28" s="41">
        <f t="shared" si="0"/>
        <v>9</v>
      </c>
      <c r="C28" s="33">
        <v>0.33333333333333298</v>
      </c>
      <c r="D28" s="33">
        <v>0.375</v>
      </c>
      <c r="E28" s="45"/>
      <c r="F28" s="43">
        <v>12</v>
      </c>
      <c r="G28" s="9" t="s">
        <v>10</v>
      </c>
    </row>
    <row r="29" spans="1:7" ht="15.75" x14ac:dyDescent="0.25">
      <c r="A29" s="6" t="s">
        <v>210</v>
      </c>
      <c r="B29" s="41">
        <f t="shared" si="0"/>
        <v>9</v>
      </c>
      <c r="C29" s="33">
        <v>0.33333333333333298</v>
      </c>
      <c r="D29" s="33">
        <v>0.3611111111111111</v>
      </c>
      <c r="E29" s="45"/>
      <c r="F29" s="43">
        <v>10</v>
      </c>
      <c r="G29" s="9" t="s">
        <v>10</v>
      </c>
    </row>
    <row r="30" spans="1:7" ht="15.75" x14ac:dyDescent="0.25">
      <c r="A30" s="6" t="s">
        <v>211</v>
      </c>
      <c r="B30" s="41">
        <f t="shared" si="0"/>
        <v>9</v>
      </c>
      <c r="C30" s="33">
        <v>0.33333333333333298</v>
      </c>
      <c r="D30" s="33">
        <v>0.36458333333333331</v>
      </c>
      <c r="E30" s="45"/>
      <c r="F30" s="43">
        <v>12</v>
      </c>
      <c r="G30" s="9" t="s">
        <v>10</v>
      </c>
    </row>
    <row r="31" spans="1:7" ht="15.75" x14ac:dyDescent="0.25">
      <c r="A31" s="6" t="s">
        <v>212</v>
      </c>
      <c r="B31" s="41">
        <f t="shared" si="0"/>
        <v>9</v>
      </c>
      <c r="C31" s="33">
        <v>0.33333333333333298</v>
      </c>
      <c r="D31" s="33">
        <v>0.35833333333333334</v>
      </c>
      <c r="E31" s="45"/>
      <c r="F31" s="43">
        <v>12</v>
      </c>
      <c r="G31" s="9" t="s">
        <v>9</v>
      </c>
    </row>
    <row r="32" spans="1:7" ht="15.75" x14ac:dyDescent="0.25">
      <c r="A32" s="6" t="s">
        <v>213</v>
      </c>
      <c r="B32" s="41">
        <f t="shared" si="0"/>
        <v>9</v>
      </c>
      <c r="C32" s="33">
        <v>0.33333333333333298</v>
      </c>
      <c r="D32" s="33">
        <v>0.37152777777777773</v>
      </c>
      <c r="E32" s="45"/>
      <c r="F32" s="43">
        <v>12</v>
      </c>
      <c r="G32" s="9" t="s">
        <v>10</v>
      </c>
    </row>
    <row r="33" spans="1:7" ht="15.75" x14ac:dyDescent="0.25">
      <c r="A33" s="6" t="s">
        <v>214</v>
      </c>
      <c r="B33" s="41">
        <f t="shared" si="0"/>
        <v>9</v>
      </c>
      <c r="C33" s="33">
        <v>0.33333333333333298</v>
      </c>
      <c r="D33" s="33">
        <v>0.375</v>
      </c>
      <c r="E33" s="45"/>
      <c r="F33" s="43">
        <v>12</v>
      </c>
      <c r="G33" s="9" t="s">
        <v>10</v>
      </c>
    </row>
    <row r="34" spans="1:7" ht="15.75" x14ac:dyDescent="0.25">
      <c r="A34" s="6" t="s">
        <v>215</v>
      </c>
      <c r="B34" s="41">
        <f t="shared" si="0"/>
        <v>9</v>
      </c>
      <c r="C34" s="33">
        <v>0.33333333333333298</v>
      </c>
      <c r="D34" s="33">
        <v>0.3611111111111111</v>
      </c>
      <c r="E34" s="45"/>
      <c r="F34" s="43">
        <v>10</v>
      </c>
      <c r="G34" s="9" t="s">
        <v>10</v>
      </c>
    </row>
    <row r="35" spans="1:7" ht="15.75" x14ac:dyDescent="0.25">
      <c r="A35" s="6" t="s">
        <v>216</v>
      </c>
      <c r="B35" s="41">
        <f t="shared" si="0"/>
        <v>9</v>
      </c>
      <c r="C35" s="33">
        <v>0.33333333333333298</v>
      </c>
      <c r="D35" s="33">
        <v>0.36458333333333331</v>
      </c>
      <c r="E35" s="45"/>
      <c r="F35" s="43">
        <v>12</v>
      </c>
      <c r="G35" s="9" t="s">
        <v>9</v>
      </c>
    </row>
    <row r="36" spans="1:7" ht="15.75" x14ac:dyDescent="0.25">
      <c r="A36" s="6" t="s">
        <v>217</v>
      </c>
      <c r="B36" s="41">
        <f t="shared" si="0"/>
        <v>9</v>
      </c>
      <c r="C36" s="33">
        <v>0.33333333333333298</v>
      </c>
      <c r="D36" s="33">
        <v>0.35833333333333334</v>
      </c>
      <c r="E36" s="45"/>
      <c r="F36" s="43">
        <v>12</v>
      </c>
      <c r="G36" s="9" t="s">
        <v>10</v>
      </c>
    </row>
    <row r="37" spans="1:7" ht="15.75" x14ac:dyDescent="0.25">
      <c r="A37" s="6" t="s">
        <v>218</v>
      </c>
      <c r="B37" s="41">
        <f t="shared" si="0"/>
        <v>9</v>
      </c>
      <c r="C37" s="33">
        <v>0.33333333333333298</v>
      </c>
      <c r="D37" s="33">
        <v>0.37152777777777773</v>
      </c>
      <c r="E37" s="45"/>
      <c r="F37" s="43">
        <v>12</v>
      </c>
      <c r="G37" s="9" t="s">
        <v>9</v>
      </c>
    </row>
    <row r="38" spans="1:7" ht="15.75" x14ac:dyDescent="0.25">
      <c r="A38" s="6" t="s">
        <v>219</v>
      </c>
      <c r="B38" s="41">
        <f t="shared" si="0"/>
        <v>9</v>
      </c>
      <c r="C38" s="33">
        <v>0.33333333333333298</v>
      </c>
      <c r="D38" s="33">
        <v>0.375</v>
      </c>
      <c r="E38" s="45"/>
      <c r="F38" s="43">
        <v>11</v>
      </c>
      <c r="G38" s="9" t="s">
        <v>9</v>
      </c>
    </row>
    <row r="39" spans="1:7" ht="15.75" x14ac:dyDescent="0.25">
      <c r="A39" s="6" t="s">
        <v>220</v>
      </c>
      <c r="B39" s="41">
        <f t="shared" si="0"/>
        <v>9</v>
      </c>
      <c r="C39" s="33">
        <v>0.33333333333333298</v>
      </c>
      <c r="D39" s="33">
        <v>0.3611111111111111</v>
      </c>
      <c r="E39" s="45"/>
      <c r="F39" s="43">
        <v>12</v>
      </c>
      <c r="G39" s="9" t="s">
        <v>10</v>
      </c>
    </row>
    <row r="40" spans="1:7" ht="15.75" x14ac:dyDescent="0.25">
      <c r="A40" s="6" t="s">
        <v>221</v>
      </c>
      <c r="B40" s="41">
        <f t="shared" si="0"/>
        <v>9</v>
      </c>
      <c r="C40" s="33">
        <v>0.33333333333333298</v>
      </c>
      <c r="D40" s="33">
        <v>0.36458333333333331</v>
      </c>
      <c r="E40" s="45"/>
      <c r="F40" s="43">
        <v>12</v>
      </c>
      <c r="G40" s="9" t="s">
        <v>9</v>
      </c>
    </row>
    <row r="41" spans="1:7" ht="15.75" x14ac:dyDescent="0.25">
      <c r="A41" s="6" t="s">
        <v>222</v>
      </c>
      <c r="B41" s="41">
        <f t="shared" si="0"/>
        <v>9</v>
      </c>
      <c r="C41" s="33">
        <v>0.33333333333333298</v>
      </c>
      <c r="D41" s="33">
        <v>0.35833333333333334</v>
      </c>
      <c r="E41" s="45"/>
      <c r="F41" s="43">
        <v>12</v>
      </c>
      <c r="G41" s="9" t="s">
        <v>9</v>
      </c>
    </row>
    <row r="42" spans="1:7" ht="15.75" x14ac:dyDescent="0.25">
      <c r="A42" s="6" t="s">
        <v>223</v>
      </c>
      <c r="B42" s="41">
        <f t="shared" si="0"/>
        <v>9</v>
      </c>
      <c r="C42" s="33">
        <v>0.33333333333333298</v>
      </c>
      <c r="D42" s="33">
        <v>0.37152777777777773</v>
      </c>
      <c r="E42" s="45"/>
      <c r="F42" s="43">
        <v>12</v>
      </c>
      <c r="G42" s="8" t="s">
        <v>9</v>
      </c>
    </row>
    <row r="43" spans="1:7" ht="15.75" x14ac:dyDescent="0.25">
      <c r="A43" s="6" t="s">
        <v>224</v>
      </c>
      <c r="B43" s="41">
        <f t="shared" si="0"/>
        <v>9</v>
      </c>
      <c r="C43" s="33">
        <v>0.33333333333333298</v>
      </c>
      <c r="D43" s="33">
        <v>0.375</v>
      </c>
      <c r="E43" s="45"/>
      <c r="F43" s="38">
        <v>12</v>
      </c>
      <c r="G43" s="16" t="s">
        <v>10</v>
      </c>
    </row>
    <row r="44" spans="1:7" ht="15.75" x14ac:dyDescent="0.25">
      <c r="A44" s="6" t="s">
        <v>225</v>
      </c>
      <c r="B44" s="41">
        <f t="shared" si="0"/>
        <v>9</v>
      </c>
      <c r="C44" s="33">
        <v>0.33333333333333298</v>
      </c>
      <c r="D44" s="33">
        <v>0.3611111111111111</v>
      </c>
      <c r="E44" s="45"/>
      <c r="F44" s="38">
        <v>12</v>
      </c>
      <c r="G44" s="16" t="s">
        <v>9</v>
      </c>
    </row>
    <row r="45" spans="1:7" ht="15.75" x14ac:dyDescent="0.25">
      <c r="A45" s="6" t="s">
        <v>226</v>
      </c>
      <c r="B45" s="41">
        <f t="shared" si="0"/>
        <v>9</v>
      </c>
      <c r="C45" s="33">
        <v>0.33333333333333298</v>
      </c>
      <c r="D45" s="33">
        <v>0.36458333333333331</v>
      </c>
      <c r="E45" s="45"/>
      <c r="F45" s="38">
        <v>11</v>
      </c>
      <c r="G45" s="16" t="s">
        <v>10</v>
      </c>
    </row>
    <row r="46" spans="1:7" ht="15.75" x14ac:dyDescent="0.25">
      <c r="A46" s="6" t="s">
        <v>227</v>
      </c>
      <c r="B46" s="41">
        <f t="shared" si="0"/>
        <v>9</v>
      </c>
      <c r="C46" s="33">
        <v>0.33333333333333298</v>
      </c>
      <c r="D46" s="33">
        <v>0.35833333333333334</v>
      </c>
      <c r="E46" s="45"/>
      <c r="F46" s="38">
        <v>11</v>
      </c>
      <c r="G46" s="16" t="s">
        <v>10</v>
      </c>
    </row>
    <row r="47" spans="1:7" ht="15.75" x14ac:dyDescent="0.25">
      <c r="A47" s="6" t="s">
        <v>228</v>
      </c>
      <c r="B47" s="41">
        <f t="shared" si="0"/>
        <v>9</v>
      </c>
      <c r="C47" s="33">
        <v>0.33333333333333298</v>
      </c>
      <c r="D47" s="33">
        <v>0.37152777777777773</v>
      </c>
      <c r="E47" s="45"/>
      <c r="F47" s="38">
        <v>11</v>
      </c>
      <c r="G47" s="16" t="s">
        <v>9</v>
      </c>
    </row>
    <row r="48" spans="1:7" ht="15.75" x14ac:dyDescent="0.25">
      <c r="A48" s="6" t="s">
        <v>229</v>
      </c>
      <c r="B48" s="41">
        <f t="shared" si="0"/>
        <v>9</v>
      </c>
      <c r="C48" s="33">
        <v>0.33333333333333298</v>
      </c>
      <c r="D48" s="33">
        <v>0.375</v>
      </c>
      <c r="E48" s="45"/>
      <c r="F48" s="38">
        <v>12</v>
      </c>
      <c r="G48" s="16" t="s">
        <v>10</v>
      </c>
    </row>
    <row r="49" spans="1:7" ht="15.75" x14ac:dyDescent="0.25">
      <c r="A49" s="6" t="s">
        <v>230</v>
      </c>
      <c r="B49" s="41">
        <f t="shared" si="0"/>
        <v>9</v>
      </c>
      <c r="C49" s="33">
        <v>0.33333333333333298</v>
      </c>
      <c r="D49" s="33">
        <v>0.3611111111111111</v>
      </c>
      <c r="E49" s="45"/>
      <c r="F49" s="38">
        <v>12</v>
      </c>
      <c r="G49" s="16" t="s">
        <v>9</v>
      </c>
    </row>
    <row r="50" spans="1:7" ht="15.75" x14ac:dyDescent="0.25">
      <c r="A50" s="6" t="s">
        <v>231</v>
      </c>
      <c r="B50" s="41">
        <f t="shared" si="0"/>
        <v>9</v>
      </c>
      <c r="C50" s="33">
        <v>0.33333333333333298</v>
      </c>
      <c r="D50" s="33">
        <v>0.36458333333333331</v>
      </c>
      <c r="E50" s="45"/>
      <c r="F50" s="38">
        <v>12</v>
      </c>
      <c r="G50" s="16" t="s">
        <v>10</v>
      </c>
    </row>
    <row r="51" spans="1:7" ht="15.75" x14ac:dyDescent="0.25">
      <c r="A51" s="6" t="s">
        <v>232</v>
      </c>
      <c r="B51" s="41">
        <f t="shared" si="0"/>
        <v>9</v>
      </c>
      <c r="C51" s="33">
        <v>0.33333333333333298</v>
      </c>
      <c r="D51" s="33">
        <v>0.35833333333333334</v>
      </c>
      <c r="E51" s="45"/>
      <c r="F51" s="38">
        <v>12</v>
      </c>
      <c r="G51" s="16" t="s">
        <v>10</v>
      </c>
    </row>
    <row r="52" spans="1:7" ht="15.75" x14ac:dyDescent="0.25">
      <c r="A52" s="6" t="s">
        <v>233</v>
      </c>
      <c r="B52" s="41">
        <f t="shared" si="0"/>
        <v>9</v>
      </c>
      <c r="C52" s="33">
        <v>0.33333333333333298</v>
      </c>
      <c r="D52" s="33">
        <v>0.37152777777777773</v>
      </c>
      <c r="E52" s="45"/>
      <c r="F52" s="38">
        <v>12</v>
      </c>
      <c r="G52" s="16" t="s">
        <v>10</v>
      </c>
    </row>
    <row r="53" spans="1:7" ht="15.75" x14ac:dyDescent="0.25">
      <c r="A53" s="6" t="s">
        <v>234</v>
      </c>
      <c r="B53" s="41">
        <f t="shared" si="0"/>
        <v>9</v>
      </c>
      <c r="C53" s="33">
        <v>0.33333333333333298</v>
      </c>
      <c r="D53" s="33">
        <v>0.375</v>
      </c>
      <c r="E53" s="45"/>
      <c r="F53" s="38">
        <v>12</v>
      </c>
      <c r="G53" s="16" t="s">
        <v>10</v>
      </c>
    </row>
    <row r="54" spans="1:7" ht="15.75" x14ac:dyDescent="0.25">
      <c r="A54" s="6" t="s">
        <v>235</v>
      </c>
      <c r="B54" s="41">
        <f t="shared" si="0"/>
        <v>9</v>
      </c>
      <c r="C54" s="33">
        <v>0.33333333333333298</v>
      </c>
      <c r="D54" s="33">
        <v>0.3611111111111111</v>
      </c>
      <c r="E54" s="45"/>
      <c r="F54" s="38">
        <v>12</v>
      </c>
      <c r="G54" s="16" t="s">
        <v>10</v>
      </c>
    </row>
    <row r="55" spans="1:7" ht="15.75" x14ac:dyDescent="0.25">
      <c r="A55" s="6" t="s">
        <v>236</v>
      </c>
      <c r="B55" s="41">
        <f t="shared" si="0"/>
        <v>9</v>
      </c>
      <c r="C55" s="33">
        <v>0.33333333333333298</v>
      </c>
      <c r="D55" s="33">
        <v>0.36458333333333331</v>
      </c>
      <c r="E55" s="45"/>
      <c r="F55" s="38">
        <v>12</v>
      </c>
      <c r="G55" s="16" t="s">
        <v>10</v>
      </c>
    </row>
    <row r="56" spans="1:7" ht="15.75" x14ac:dyDescent="0.25">
      <c r="A56" s="6" t="s">
        <v>237</v>
      </c>
      <c r="B56" s="41">
        <f t="shared" si="0"/>
        <v>9</v>
      </c>
      <c r="C56" s="33">
        <v>0.33333333333333298</v>
      </c>
      <c r="D56" s="33">
        <v>0.35833333333333334</v>
      </c>
      <c r="E56" s="45"/>
      <c r="F56" s="38">
        <v>11</v>
      </c>
      <c r="G56" s="16" t="s">
        <v>9</v>
      </c>
    </row>
    <row r="57" spans="1:7" ht="15.75" x14ac:dyDescent="0.25">
      <c r="A57" s="6" t="s">
        <v>238</v>
      </c>
      <c r="B57" s="41">
        <f t="shared" si="0"/>
        <v>9</v>
      </c>
      <c r="C57" s="33">
        <v>0.33333333333333298</v>
      </c>
      <c r="D57" s="33">
        <v>0.37152777777777773</v>
      </c>
      <c r="E57" s="45"/>
      <c r="F57" s="38">
        <v>11</v>
      </c>
      <c r="G57" s="16" t="s">
        <v>9</v>
      </c>
    </row>
    <row r="58" spans="1:7" ht="15.75" x14ac:dyDescent="0.25">
      <c r="A58" s="6" t="s">
        <v>239</v>
      </c>
      <c r="B58" s="41">
        <f t="shared" si="0"/>
        <v>9</v>
      </c>
      <c r="C58" s="33">
        <v>0.33333333333333298</v>
      </c>
      <c r="D58" s="33">
        <v>0.375</v>
      </c>
      <c r="E58" s="45"/>
      <c r="F58" s="38">
        <v>11</v>
      </c>
      <c r="G58" s="16" t="s">
        <v>9</v>
      </c>
    </row>
    <row r="59" spans="1:7" ht="15.75" x14ac:dyDescent="0.25">
      <c r="A59" s="6" t="s">
        <v>240</v>
      </c>
      <c r="B59" s="41">
        <f t="shared" si="0"/>
        <v>9</v>
      </c>
      <c r="C59" s="33">
        <v>0.33333333333333298</v>
      </c>
      <c r="D59" s="33">
        <v>0.3611111111111111</v>
      </c>
      <c r="E59" s="45"/>
      <c r="F59" s="38">
        <v>11</v>
      </c>
      <c r="G59" s="16" t="s">
        <v>9</v>
      </c>
    </row>
    <row r="60" spans="1:7" ht="15.75" x14ac:dyDescent="0.25">
      <c r="A60" s="6" t="s">
        <v>241</v>
      </c>
      <c r="B60" s="41">
        <f t="shared" si="0"/>
        <v>9</v>
      </c>
      <c r="C60" s="33">
        <v>0.33333333333333298</v>
      </c>
      <c r="D60" s="33">
        <v>0.36458333333333331</v>
      </c>
      <c r="E60" s="45"/>
      <c r="F60" s="38">
        <v>11</v>
      </c>
      <c r="G60" s="16" t="s">
        <v>9</v>
      </c>
    </row>
    <row r="61" spans="1:7" ht="15.75" x14ac:dyDescent="0.25">
      <c r="A61" s="6" t="s">
        <v>242</v>
      </c>
      <c r="B61" s="41">
        <f t="shared" si="0"/>
        <v>9</v>
      </c>
      <c r="C61" s="33">
        <v>0.33333333333333298</v>
      </c>
      <c r="D61" s="33">
        <v>0.35833333333333334</v>
      </c>
      <c r="E61" s="45"/>
      <c r="F61" s="38">
        <v>11</v>
      </c>
      <c r="G61" s="16" t="s">
        <v>10</v>
      </c>
    </row>
    <row r="62" spans="1:7" ht="15.75" x14ac:dyDescent="0.25">
      <c r="A62" s="6" t="s">
        <v>243</v>
      </c>
      <c r="B62" s="41">
        <f t="shared" si="0"/>
        <v>9</v>
      </c>
      <c r="C62" s="33">
        <v>0.33333333333333298</v>
      </c>
      <c r="D62" s="33">
        <v>0.37152777777777773</v>
      </c>
      <c r="E62" s="45"/>
      <c r="F62" s="38">
        <v>11</v>
      </c>
      <c r="G62" s="16" t="s">
        <v>9</v>
      </c>
    </row>
    <row r="63" spans="1:7" ht="15.75" x14ac:dyDescent="0.25">
      <c r="A63" s="6" t="s">
        <v>244</v>
      </c>
      <c r="B63" s="41">
        <f t="shared" si="0"/>
        <v>9</v>
      </c>
      <c r="C63" s="33">
        <v>0.33333333333333298</v>
      </c>
      <c r="D63" s="33">
        <v>0.375</v>
      </c>
      <c r="E63" s="45"/>
      <c r="F63" s="38">
        <v>12</v>
      </c>
      <c r="G63" s="16" t="s">
        <v>9</v>
      </c>
    </row>
    <row r="64" spans="1:7" ht="15.75" x14ac:dyDescent="0.25">
      <c r="A64" s="6" t="s">
        <v>245</v>
      </c>
      <c r="B64" s="41">
        <f t="shared" si="0"/>
        <v>9</v>
      </c>
      <c r="C64" s="33">
        <v>0.33333333333333298</v>
      </c>
      <c r="D64" s="33">
        <v>0.3611111111111111</v>
      </c>
      <c r="E64" s="45"/>
      <c r="F64" s="38">
        <v>12</v>
      </c>
      <c r="G64" s="16" t="s">
        <v>10</v>
      </c>
    </row>
    <row r="65" spans="1:7" ht="15.75" x14ac:dyDescent="0.25">
      <c r="A65" s="6" t="s">
        <v>246</v>
      </c>
      <c r="B65" s="41">
        <f t="shared" si="0"/>
        <v>9</v>
      </c>
      <c r="C65" s="33">
        <v>0.33333333333333298</v>
      </c>
      <c r="D65" s="33">
        <v>0.36458333333333331</v>
      </c>
      <c r="E65" s="45"/>
      <c r="F65" s="38">
        <v>12</v>
      </c>
      <c r="G65" s="16" t="s">
        <v>9</v>
      </c>
    </row>
    <row r="66" spans="1:7" ht="15.75" x14ac:dyDescent="0.25">
      <c r="A66" s="6" t="s">
        <v>247</v>
      </c>
      <c r="B66" s="41">
        <f t="shared" si="0"/>
        <v>9</v>
      </c>
      <c r="C66" s="33">
        <v>0.33333333333333298</v>
      </c>
      <c r="D66" s="33">
        <v>0.35833333333333334</v>
      </c>
      <c r="E66" s="45"/>
      <c r="F66" s="38">
        <v>12</v>
      </c>
      <c r="G66" s="16" t="s">
        <v>9</v>
      </c>
    </row>
    <row r="67" spans="1:7" ht="15.75" x14ac:dyDescent="0.25">
      <c r="A67" s="6" t="s">
        <v>248</v>
      </c>
      <c r="B67" s="41">
        <f t="shared" si="0"/>
        <v>9</v>
      </c>
      <c r="C67" s="33">
        <v>0.33333333333333298</v>
      </c>
      <c r="D67" s="33">
        <v>0.37152777777777773</v>
      </c>
      <c r="E67" s="45"/>
      <c r="F67" s="38">
        <v>12</v>
      </c>
      <c r="G67" s="16" t="s">
        <v>9</v>
      </c>
    </row>
    <row r="68" spans="1:7" ht="15.75" x14ac:dyDescent="0.25">
      <c r="A68" s="6" t="s">
        <v>249</v>
      </c>
      <c r="B68" s="41">
        <f t="shared" ref="B68:B82" si="1">LEN(A68:A147)</f>
        <v>9</v>
      </c>
      <c r="C68" s="33">
        <v>0.33333333333333298</v>
      </c>
      <c r="D68" s="33">
        <v>0.375</v>
      </c>
      <c r="E68" s="45"/>
      <c r="F68" s="38">
        <v>12</v>
      </c>
      <c r="G68" s="16" t="s">
        <v>10</v>
      </c>
    </row>
    <row r="69" spans="1:7" ht="15.75" x14ac:dyDescent="0.25">
      <c r="A69" s="6" t="s">
        <v>250</v>
      </c>
      <c r="B69" s="41">
        <f t="shared" si="1"/>
        <v>9</v>
      </c>
      <c r="C69" s="33">
        <v>0.33333333333333298</v>
      </c>
      <c r="D69" s="33">
        <v>0.3611111111111111</v>
      </c>
      <c r="E69" s="45"/>
      <c r="F69" s="38">
        <v>12</v>
      </c>
      <c r="G69" s="16" t="s">
        <v>10</v>
      </c>
    </row>
    <row r="70" spans="1:7" ht="15.75" x14ac:dyDescent="0.25">
      <c r="A70" s="6" t="s">
        <v>251</v>
      </c>
      <c r="B70" s="41">
        <f t="shared" si="1"/>
        <v>9</v>
      </c>
      <c r="C70" s="33">
        <v>0.33333333333333298</v>
      </c>
      <c r="D70" s="33">
        <v>0.36458333333333331</v>
      </c>
      <c r="E70" s="45"/>
      <c r="F70" s="38">
        <v>12</v>
      </c>
      <c r="G70" s="16" t="s">
        <v>10</v>
      </c>
    </row>
    <row r="71" spans="1:7" ht="15.75" x14ac:dyDescent="0.25">
      <c r="A71" s="6" t="s">
        <v>252</v>
      </c>
      <c r="B71" s="41">
        <f t="shared" si="1"/>
        <v>9</v>
      </c>
      <c r="C71" s="33">
        <v>0.33333333333333298</v>
      </c>
      <c r="D71" s="33">
        <v>0.35833333333333334</v>
      </c>
      <c r="E71" s="45"/>
      <c r="F71" s="38">
        <v>12</v>
      </c>
      <c r="G71" s="16" t="s">
        <v>10</v>
      </c>
    </row>
    <row r="72" spans="1:7" ht="15.75" x14ac:dyDescent="0.25">
      <c r="A72" s="6" t="s">
        <v>253</v>
      </c>
      <c r="B72" s="41">
        <f t="shared" si="1"/>
        <v>9</v>
      </c>
      <c r="C72" s="33">
        <v>0.33333333333333298</v>
      </c>
      <c r="D72" s="33">
        <v>0.37152777777777773</v>
      </c>
      <c r="E72" s="45"/>
      <c r="F72" s="38">
        <v>12</v>
      </c>
      <c r="G72" s="16" t="s">
        <v>10</v>
      </c>
    </row>
    <row r="73" spans="1:7" ht="15.75" x14ac:dyDescent="0.25">
      <c r="A73" s="6" t="s">
        <v>254</v>
      </c>
      <c r="B73" s="41">
        <f t="shared" si="1"/>
        <v>9</v>
      </c>
      <c r="C73" s="33">
        <v>0.33333333333333298</v>
      </c>
      <c r="D73" s="33">
        <v>0.375</v>
      </c>
      <c r="E73" s="45"/>
      <c r="F73" s="38">
        <v>12</v>
      </c>
      <c r="G73" s="16" t="s">
        <v>9</v>
      </c>
    </row>
    <row r="74" spans="1:7" ht="15.75" x14ac:dyDescent="0.25">
      <c r="A74" s="6" t="s">
        <v>255</v>
      </c>
      <c r="B74" s="41">
        <f t="shared" si="1"/>
        <v>9</v>
      </c>
      <c r="C74" s="33">
        <v>0.33333333333333298</v>
      </c>
      <c r="D74" s="33">
        <v>0.3611111111111111</v>
      </c>
      <c r="E74" s="45"/>
      <c r="F74" s="38">
        <v>11</v>
      </c>
      <c r="G74" s="16" t="s">
        <v>10</v>
      </c>
    </row>
    <row r="75" spans="1:7" ht="15.75" x14ac:dyDescent="0.25">
      <c r="A75" s="6" t="s">
        <v>256</v>
      </c>
      <c r="B75" s="41">
        <f t="shared" si="1"/>
        <v>9</v>
      </c>
      <c r="C75" s="33">
        <v>0.33333333333333298</v>
      </c>
      <c r="D75" s="33">
        <v>0.36458333333333331</v>
      </c>
      <c r="E75" s="45"/>
      <c r="F75" s="38">
        <v>11</v>
      </c>
      <c r="G75" s="16" t="s">
        <v>9</v>
      </c>
    </row>
    <row r="76" spans="1:7" ht="15.75" x14ac:dyDescent="0.25">
      <c r="A76" s="6" t="s">
        <v>257</v>
      </c>
      <c r="B76" s="41">
        <f t="shared" si="1"/>
        <v>9</v>
      </c>
      <c r="C76" s="33">
        <v>0.33333333333333298</v>
      </c>
      <c r="D76" s="33">
        <v>0.35833333333333334</v>
      </c>
      <c r="E76" s="45"/>
      <c r="F76" s="38">
        <v>11</v>
      </c>
      <c r="G76" s="16" t="s">
        <v>10</v>
      </c>
    </row>
    <row r="77" spans="1:7" ht="15.75" x14ac:dyDescent="0.25">
      <c r="A77" s="6" t="s">
        <v>258</v>
      </c>
      <c r="B77" s="41">
        <f t="shared" si="1"/>
        <v>9</v>
      </c>
      <c r="C77" s="33">
        <v>0.33333333333333298</v>
      </c>
      <c r="D77" s="33">
        <v>0.37152777777777773</v>
      </c>
      <c r="E77" s="45"/>
      <c r="F77" s="38">
        <v>11</v>
      </c>
      <c r="G77" s="16" t="s">
        <v>10</v>
      </c>
    </row>
    <row r="78" spans="1:7" ht="15.75" x14ac:dyDescent="0.25">
      <c r="A78" s="6" t="s">
        <v>259</v>
      </c>
      <c r="B78" s="41">
        <f t="shared" si="1"/>
        <v>9</v>
      </c>
      <c r="C78" s="33">
        <v>0.33333333333333298</v>
      </c>
      <c r="D78" s="33">
        <v>0.375</v>
      </c>
      <c r="E78" s="45"/>
      <c r="F78" s="38">
        <v>11</v>
      </c>
      <c r="G78" s="16" t="s">
        <v>9</v>
      </c>
    </row>
    <row r="79" spans="1:7" ht="15.75" x14ac:dyDescent="0.25">
      <c r="A79" s="6" t="s">
        <v>260</v>
      </c>
      <c r="B79" s="41">
        <f t="shared" si="1"/>
        <v>9</v>
      </c>
      <c r="C79" s="33">
        <v>0.33333333333333298</v>
      </c>
      <c r="D79" s="33">
        <v>0.3611111111111111</v>
      </c>
      <c r="E79" s="45"/>
      <c r="F79" s="38">
        <v>10</v>
      </c>
      <c r="G79" s="16" t="s">
        <v>10</v>
      </c>
    </row>
    <row r="80" spans="1:7" ht="15.75" x14ac:dyDescent="0.25">
      <c r="A80" s="6" t="s">
        <v>261</v>
      </c>
      <c r="B80" s="41">
        <f t="shared" si="1"/>
        <v>9</v>
      </c>
      <c r="C80" s="33">
        <v>0.33333333333333298</v>
      </c>
      <c r="D80" s="33">
        <v>0.36458333333333331</v>
      </c>
      <c r="E80" s="45"/>
      <c r="F80" s="38">
        <v>10</v>
      </c>
      <c r="G80" s="16" t="s">
        <v>10</v>
      </c>
    </row>
    <row r="81" spans="1:7" ht="15.75" x14ac:dyDescent="0.25">
      <c r="A81" s="6" t="s">
        <v>262</v>
      </c>
      <c r="B81" s="41">
        <f t="shared" si="1"/>
        <v>9</v>
      </c>
      <c r="C81" s="33">
        <v>0.33333333333333298</v>
      </c>
      <c r="D81" s="33">
        <v>0.35833333333333334</v>
      </c>
      <c r="E81" s="45"/>
      <c r="F81" s="38">
        <v>10</v>
      </c>
      <c r="G81" s="16" t="s">
        <v>10</v>
      </c>
    </row>
    <row r="82" spans="1:7" ht="15.75" x14ac:dyDescent="0.25">
      <c r="A82" s="6" t="s">
        <v>268</v>
      </c>
      <c r="B82" s="41">
        <f t="shared" si="1"/>
        <v>10</v>
      </c>
      <c r="C82" s="33">
        <v>0.33333333333333298</v>
      </c>
      <c r="D82" s="33">
        <v>0.37152777777777773</v>
      </c>
      <c r="E82" s="45"/>
      <c r="F82" s="38">
        <v>10</v>
      </c>
      <c r="G82" s="16" t="s">
        <v>10</v>
      </c>
    </row>
  </sheetData>
  <mergeCells count="1">
    <mergeCell ref="A1:G1"/>
  </mergeCells>
  <dataValidations count="1">
    <dataValidation type="list" allowBlank="1" showInputMessage="1" showErrorMessage="1" sqref="G3:G82">
      <formula1>$G$3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F6"/>
  <sheetViews>
    <sheetView workbookViewId="0">
      <selection sqref="A1:F1"/>
    </sheetView>
  </sheetViews>
  <sheetFormatPr defaultRowHeight="15" x14ac:dyDescent="0.25"/>
  <cols>
    <col min="1" max="1" width="17.85546875" customWidth="1"/>
    <col min="3" max="3" width="13.85546875" customWidth="1"/>
    <col min="5" max="5" width="12.85546875" customWidth="1"/>
    <col min="6" max="6" width="14.140625" customWidth="1"/>
  </cols>
  <sheetData>
    <row r="1" spans="1:6" ht="27" customHeight="1" thickBot="1" x14ac:dyDescent="0.3">
      <c r="A1" s="50" t="s">
        <v>271</v>
      </c>
      <c r="B1" s="51"/>
      <c r="C1" s="51"/>
      <c r="D1" s="51"/>
      <c r="E1" s="51"/>
      <c r="F1" s="51"/>
    </row>
    <row r="2" spans="1:6" ht="15.75" thickBot="1" x14ac:dyDescent="0.3">
      <c r="A2" s="5" t="s">
        <v>8</v>
      </c>
      <c r="B2" s="4">
        <v>2006</v>
      </c>
      <c r="C2" s="4" t="s">
        <v>270</v>
      </c>
      <c r="D2" s="4">
        <v>2014</v>
      </c>
      <c r="E2" s="4" t="s">
        <v>270</v>
      </c>
      <c r="F2" s="4" t="s">
        <v>269</v>
      </c>
    </row>
    <row r="3" spans="1:6" ht="15.75" thickBot="1" x14ac:dyDescent="0.3">
      <c r="A3" s="3" t="s">
        <v>7</v>
      </c>
      <c r="B3" s="1">
        <v>5000</v>
      </c>
      <c r="C3" s="2">
        <f>B3/$B$6</f>
        <v>0.24630541871921183</v>
      </c>
      <c r="D3" s="1">
        <v>4500</v>
      </c>
      <c r="E3" s="2">
        <f>D3/$B$6</f>
        <v>0.22167487684729065</v>
      </c>
      <c r="F3" s="2">
        <f>C3-E3</f>
        <v>2.463054187192118E-2</v>
      </c>
    </row>
    <row r="4" spans="1:6" ht="15.75" thickBot="1" x14ac:dyDescent="0.3">
      <c r="A4" s="3" t="s">
        <v>6</v>
      </c>
      <c r="B4" s="1">
        <v>10650</v>
      </c>
      <c r="C4" s="2">
        <f>B4/$B$6</f>
        <v>0.52463054187192115</v>
      </c>
      <c r="D4" s="1">
        <v>9500</v>
      </c>
      <c r="E4" s="2">
        <f>D4/$B$6</f>
        <v>0.46798029556650245</v>
      </c>
      <c r="F4" s="2">
        <f>C4-E4</f>
        <v>5.6650246305418706E-2</v>
      </c>
    </row>
    <row r="5" spans="1:6" ht="15.75" thickBot="1" x14ac:dyDescent="0.3">
      <c r="A5" s="3" t="s">
        <v>5</v>
      </c>
      <c r="B5" s="1">
        <v>4650</v>
      </c>
      <c r="C5" s="2">
        <f>B5/$B$6</f>
        <v>0.22906403940886699</v>
      </c>
      <c r="D5" s="1">
        <v>4500</v>
      </c>
      <c r="E5" s="2">
        <f>D5/$B$6</f>
        <v>0.22167487684729065</v>
      </c>
      <c r="F5" s="2">
        <f>C5-E5</f>
        <v>7.3891625615763457E-3</v>
      </c>
    </row>
    <row r="6" spans="1:6" ht="15.75" thickBot="1" x14ac:dyDescent="0.3">
      <c r="A6" s="3" t="s">
        <v>4</v>
      </c>
      <c r="B6" s="1">
        <f>SUM(B3:B5)</f>
        <v>20300</v>
      </c>
      <c r="C6" s="2">
        <f>SUM(C3:C5)</f>
        <v>1</v>
      </c>
      <c r="D6" s="1">
        <f>SUM(D3:D5)</f>
        <v>18500</v>
      </c>
      <c r="E6" s="2">
        <f>SUM(E3:E5)</f>
        <v>0.91133004926108385</v>
      </c>
      <c r="F6" s="2">
        <f>SUM(F3:F5)</f>
        <v>8.8669950738916231E-2</v>
      </c>
    </row>
  </sheetData>
  <mergeCells count="1">
    <mergeCell ref="A1:F1"/>
  </mergeCells>
  <pageMargins left="0.7" right="0.7" top="0.75" bottom="0.75" header="0.3" footer="0.3"/>
  <pageSetup paperSize="9" orientation="portrait" r:id="rId1"/>
  <ignoredErrors>
    <ignoredError sqref="B6 D6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Solution</vt:lpstr>
      <vt:lpstr>Group</vt:lpstr>
      <vt:lpstr>Time</vt:lpstr>
      <vt:lpstr>Chart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2014-08-28T15:57:40Z</dcterms:modified>
</cp:coreProperties>
</file>